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filterPrivacy="1" defaultThemeVersion="164011"/>
  <bookViews>
    <workbookView xWindow="0" yWindow="0" windowWidth="22260" windowHeight="12645" firstSheet="7" activeTab="8"/>
  </bookViews>
  <sheets>
    <sheet name="SKLOP 4" sheetId="1" r:id="rId1"/>
    <sheet name="SKLOP 8" sheetId="11" r:id="rId2"/>
    <sheet name="SKLOP 9" sheetId="4" r:id="rId3"/>
    <sheet name="SKLOP 11" sheetId="12" r:id="rId4"/>
    <sheet name="SKLOP 12" sheetId="13" r:id="rId5"/>
    <sheet name="SKLOP 16" sheetId="14" r:id="rId6"/>
    <sheet name="SKLOP 20" sheetId="15" r:id="rId7"/>
    <sheet name="SKLOP 21" sheetId="5" r:id="rId8"/>
    <sheet name="SKLOP 23" sheetId="3" r:id="rId9"/>
    <sheet name="SKLOP 24" sheetId="6" r:id="rId10"/>
    <sheet name="SKLOP 25" sheetId="7" r:id="rId11"/>
    <sheet name="SKLOP 30" sheetId="2" r:id="rId12"/>
    <sheet name="SKLOP 34" sheetId="8" r:id="rId13"/>
    <sheet name="SKLOP 35" sheetId="9" r:id="rId14"/>
    <sheet name="SKLOP 37" sheetId="16" r:id="rId15"/>
    <sheet name="SKLOP 38" sheetId="17" r:id="rId16"/>
    <sheet name="SKLOP 39" sheetId="10" r:id="rId17"/>
  </sheets>
  <calcPr calcId="162913"/>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H16" i="17" l="1"/>
  <c r="H15" i="17"/>
  <c r="H14" i="17"/>
  <c r="H13" i="17"/>
  <c r="H12" i="17"/>
  <c r="H10" i="17"/>
  <c r="I18" i="17" s="1"/>
  <c r="H30" i="16"/>
  <c r="H29" i="16"/>
  <c r="H28" i="16"/>
  <c r="H27" i="16"/>
  <c r="H26" i="16"/>
  <c r="H25" i="16"/>
  <c r="H24" i="16"/>
  <c r="H23" i="16"/>
  <c r="H22" i="16"/>
  <c r="H21" i="16"/>
  <c r="H20" i="16"/>
  <c r="H19" i="16"/>
  <c r="H18" i="16"/>
  <c r="H17" i="16"/>
  <c r="H16" i="16"/>
  <c r="H15" i="16"/>
  <c r="H14" i="16"/>
  <c r="H13" i="16"/>
  <c r="H12" i="16"/>
  <c r="H11" i="16"/>
  <c r="I32" i="16" s="1"/>
  <c r="H10" i="16"/>
  <c r="H87" i="15"/>
  <c r="H86" i="15"/>
  <c r="H85" i="15"/>
  <c r="H84" i="15"/>
  <c r="H83" i="15"/>
  <c r="H82" i="15"/>
  <c r="H81" i="15"/>
  <c r="H79" i="15"/>
  <c r="H78" i="15"/>
  <c r="H77" i="15"/>
  <c r="H76" i="15"/>
  <c r="H74" i="15"/>
  <c r="H73" i="15"/>
  <c r="H72" i="15"/>
  <c r="H71" i="15"/>
  <c r="H70" i="15"/>
  <c r="H69" i="15"/>
  <c r="H68" i="15"/>
  <c r="H67" i="15"/>
  <c r="H66" i="15"/>
  <c r="H65" i="15"/>
  <c r="H64" i="15"/>
  <c r="H63" i="15"/>
  <c r="H62" i="15"/>
  <c r="H61" i="15"/>
  <c r="H60" i="15"/>
  <c r="H59" i="15"/>
  <c r="H58" i="15"/>
  <c r="H57" i="15"/>
  <c r="H56" i="15"/>
  <c r="H55" i="15"/>
  <c r="H54" i="15"/>
  <c r="H53" i="15"/>
  <c r="H52" i="15"/>
  <c r="H51" i="15"/>
  <c r="H50" i="15"/>
  <c r="H49" i="15"/>
  <c r="H48" i="15"/>
  <c r="H47" i="15"/>
  <c r="H46" i="15"/>
  <c r="H45" i="15"/>
  <c r="H44" i="15"/>
  <c r="H42" i="15"/>
  <c r="H41" i="15"/>
  <c r="H40" i="15"/>
  <c r="H39" i="15"/>
  <c r="H38" i="15"/>
  <c r="H37" i="15"/>
  <c r="H36" i="15"/>
  <c r="H35" i="15"/>
  <c r="H34" i="15"/>
  <c r="H33" i="15"/>
  <c r="H32" i="15"/>
  <c r="H31" i="15"/>
  <c r="H30" i="15"/>
  <c r="H29" i="15"/>
  <c r="H28" i="15"/>
  <c r="H27" i="15"/>
  <c r="H26" i="15"/>
  <c r="H25" i="15"/>
  <c r="H23" i="15"/>
  <c r="H22" i="15"/>
  <c r="H21" i="15"/>
  <c r="H20" i="15"/>
  <c r="H19" i="15"/>
  <c r="H18" i="15"/>
  <c r="H16" i="15"/>
  <c r="H15" i="15"/>
  <c r="H14" i="15"/>
  <c r="H13" i="15"/>
  <c r="H12" i="15"/>
  <c r="H11" i="15"/>
  <c r="I89" i="15" s="1"/>
  <c r="H34" i="14"/>
  <c r="H33" i="14"/>
  <c r="H32" i="14"/>
  <c r="H31" i="14"/>
  <c r="H30" i="14"/>
  <c r="H29" i="14"/>
  <c r="H28" i="14"/>
  <c r="H27" i="14"/>
  <c r="H26" i="14"/>
  <c r="H25" i="14"/>
  <c r="H24" i="14"/>
  <c r="H23" i="14"/>
  <c r="H22" i="14"/>
  <c r="H21" i="14"/>
  <c r="H20" i="14"/>
  <c r="H19" i="14"/>
  <c r="H18" i="14"/>
  <c r="H17" i="14"/>
  <c r="H16" i="14"/>
  <c r="H15" i="14"/>
  <c r="H14" i="14"/>
  <c r="H13" i="14"/>
  <c r="H12" i="14"/>
  <c r="H11" i="14"/>
  <c r="H10" i="14"/>
  <c r="I37" i="14" s="1"/>
  <c r="G78" i="13"/>
  <c r="G77" i="13"/>
  <c r="G76" i="13"/>
  <c r="G75" i="13"/>
  <c r="G74" i="13"/>
  <c r="G73" i="13"/>
  <c r="G72" i="13"/>
  <c r="G71" i="13"/>
  <c r="G70" i="13"/>
  <c r="G69" i="13"/>
  <c r="G68" i="13"/>
  <c r="G67" i="13"/>
  <c r="G66" i="13"/>
  <c r="G65" i="13"/>
  <c r="G64" i="13"/>
  <c r="G63" i="13"/>
  <c r="G62" i="13"/>
  <c r="G61" i="13"/>
  <c r="G60" i="13"/>
  <c r="G59" i="13"/>
  <c r="G58" i="13"/>
  <c r="G57" i="13"/>
  <c r="G56" i="13"/>
  <c r="G55" i="13"/>
  <c r="G54" i="13"/>
  <c r="G53" i="13"/>
  <c r="G52" i="13"/>
  <c r="G51" i="13"/>
  <c r="G50" i="13"/>
  <c r="G49" i="13"/>
  <c r="G48" i="13"/>
  <c r="G47" i="13"/>
  <c r="G46" i="13"/>
  <c r="G45" i="13"/>
  <c r="G44" i="13"/>
  <c r="G43" i="13"/>
  <c r="G42" i="13"/>
  <c r="G41" i="13"/>
  <c r="G40" i="13"/>
  <c r="G39" i="13"/>
  <c r="G38" i="13"/>
  <c r="G37" i="13"/>
  <c r="G36" i="13"/>
  <c r="G35" i="13"/>
  <c r="G33" i="13"/>
  <c r="G32" i="13"/>
  <c r="G31" i="13"/>
  <c r="G30" i="13"/>
  <c r="G29" i="13"/>
  <c r="G28" i="13"/>
  <c r="G27" i="13"/>
  <c r="G26" i="13"/>
  <c r="G25" i="13"/>
  <c r="G24" i="13"/>
  <c r="G23" i="13"/>
  <c r="G22" i="13"/>
  <c r="G21" i="13"/>
  <c r="G20" i="13"/>
  <c r="G19" i="13"/>
  <c r="G18" i="13"/>
  <c r="G17" i="13"/>
  <c r="G16" i="13"/>
  <c r="G15" i="13"/>
  <c r="G14" i="13"/>
  <c r="H80" i="13" s="1"/>
  <c r="G13" i="13"/>
  <c r="G12" i="13"/>
  <c r="G11" i="13"/>
  <c r="H30" i="12"/>
  <c r="H29" i="12"/>
  <c r="H28" i="12"/>
  <c r="H27" i="12"/>
  <c r="H26" i="12"/>
  <c r="H25" i="12"/>
  <c r="H24" i="12"/>
  <c r="H23" i="12"/>
  <c r="H22" i="12"/>
  <c r="H21" i="12"/>
  <c r="H20" i="12"/>
  <c r="H19" i="12"/>
  <c r="H18" i="12"/>
  <c r="H17" i="12"/>
  <c r="H16" i="12"/>
  <c r="H15" i="12"/>
  <c r="H14" i="12"/>
  <c r="H13" i="12"/>
  <c r="H12" i="12"/>
  <c r="H11" i="12"/>
  <c r="I32" i="12" s="1"/>
  <c r="H10" i="12"/>
  <c r="H32" i="11"/>
  <c r="H31" i="11"/>
  <c r="H30" i="11"/>
  <c r="H29" i="11"/>
  <c r="H28" i="11"/>
  <c r="H27" i="11"/>
  <c r="H26" i="11"/>
  <c r="H25" i="11"/>
  <c r="H24" i="11"/>
  <c r="H23" i="11"/>
  <c r="H22" i="11"/>
  <c r="H21" i="11"/>
  <c r="H20" i="11"/>
  <c r="H19" i="11"/>
  <c r="H18" i="11"/>
  <c r="H17" i="11"/>
  <c r="H16" i="11"/>
  <c r="H15" i="11"/>
  <c r="H14" i="11"/>
  <c r="H13" i="11"/>
  <c r="H12" i="11"/>
  <c r="H11" i="11"/>
  <c r="H10" i="11"/>
  <c r="I34" i="11" s="1"/>
  <c r="I19" i="17" l="1"/>
  <c r="I21" i="17"/>
  <c r="I20" i="17"/>
  <c r="I33" i="16"/>
  <c r="I35" i="16"/>
  <c r="I34" i="16"/>
  <c r="I90" i="15"/>
  <c r="I91" i="15" s="1"/>
  <c r="I92" i="15"/>
  <c r="I40" i="14"/>
  <c r="I38" i="14"/>
  <c r="I39" i="14" s="1"/>
  <c r="H83" i="13"/>
  <c r="H82" i="13"/>
  <c r="H81" i="13"/>
  <c r="I33" i="12"/>
  <c r="I35" i="12"/>
  <c r="I34" i="12"/>
  <c r="I35" i="11"/>
  <c r="I36" i="11"/>
  <c r="I37" i="11"/>
  <c r="H79" i="5"/>
  <c r="H78" i="5"/>
  <c r="H77" i="5"/>
  <c r="H76" i="5"/>
  <c r="H75" i="5"/>
  <c r="H74" i="5"/>
  <c r="H73" i="5"/>
  <c r="H72" i="5"/>
  <c r="H71" i="5"/>
  <c r="H70" i="5"/>
  <c r="H69" i="5"/>
  <c r="H68" i="5"/>
  <c r="H67" i="5"/>
  <c r="H66" i="5"/>
  <c r="H65" i="5"/>
  <c r="H64" i="5"/>
  <c r="H63" i="5"/>
  <c r="H61" i="5"/>
  <c r="H60" i="5"/>
  <c r="H59" i="5"/>
  <c r="H58" i="5"/>
  <c r="H57" i="5"/>
  <c r="H56" i="5"/>
  <c r="H54" i="5"/>
  <c r="H53" i="5"/>
  <c r="H52" i="5"/>
  <c r="H51" i="5"/>
  <c r="H49" i="5"/>
  <c r="H48" i="5"/>
  <c r="H47" i="5"/>
  <c r="H46" i="5"/>
  <c r="H45" i="5"/>
  <c r="H44" i="5"/>
  <c r="H42" i="5"/>
  <c r="H41" i="5"/>
  <c r="H39" i="5"/>
  <c r="H38" i="5"/>
  <c r="H37" i="5"/>
  <c r="H36" i="5"/>
  <c r="H35" i="5"/>
  <c r="H33" i="5"/>
  <c r="H32" i="5"/>
  <c r="H31" i="5"/>
  <c r="H29" i="5"/>
  <c r="H28" i="5"/>
  <c r="H27" i="5"/>
  <c r="H26" i="5"/>
  <c r="H25" i="5"/>
  <c r="H23" i="5"/>
  <c r="H22" i="5"/>
  <c r="H20" i="5"/>
  <c r="H19" i="5"/>
  <c r="H17" i="5"/>
  <c r="H16" i="5"/>
  <c r="H15" i="5"/>
  <c r="H14" i="5"/>
  <c r="H13" i="5"/>
  <c r="H12" i="5"/>
  <c r="H11" i="5"/>
  <c r="I81" i="5" s="1"/>
  <c r="H22" i="10"/>
  <c r="H21" i="10"/>
  <c r="H20" i="10"/>
  <c r="H19" i="10"/>
  <c r="H18" i="10"/>
  <c r="H17" i="10"/>
  <c r="H16" i="10"/>
  <c r="H15" i="10"/>
  <c r="H14" i="10"/>
  <c r="H13" i="10"/>
  <c r="H12" i="10"/>
  <c r="H11" i="10"/>
  <c r="H10" i="10"/>
  <c r="I24" i="10" s="1"/>
  <c r="H79" i="9"/>
  <c r="H78" i="9"/>
  <c r="H77" i="9"/>
  <c r="H76" i="9"/>
  <c r="H75" i="9"/>
  <c r="H74" i="9"/>
  <c r="H73" i="9"/>
  <c r="H72" i="9"/>
  <c r="H71" i="9"/>
  <c r="H70" i="9"/>
  <c r="H69" i="9"/>
  <c r="H68" i="9"/>
  <c r="H67" i="9"/>
  <c r="H66" i="9"/>
  <c r="H65" i="9"/>
  <c r="H64" i="9"/>
  <c r="H63" i="9"/>
  <c r="H62" i="9"/>
  <c r="H61" i="9"/>
  <c r="H60" i="9"/>
  <c r="H59" i="9"/>
  <c r="H58" i="9"/>
  <c r="H57" i="9"/>
  <c r="H56" i="9"/>
  <c r="H55" i="9"/>
  <c r="H54" i="9"/>
  <c r="H53" i="9"/>
  <c r="H52" i="9"/>
  <c r="H51" i="9"/>
  <c r="H50" i="9"/>
  <c r="H49" i="9"/>
  <c r="H48" i="9"/>
  <c r="H47" i="9"/>
  <c r="H46" i="9"/>
  <c r="H45" i="9"/>
  <c r="H44" i="9"/>
  <c r="H43" i="9"/>
  <c r="H42" i="9"/>
  <c r="H41" i="9"/>
  <c r="H40" i="9"/>
  <c r="H39" i="9"/>
  <c r="H38" i="9"/>
  <c r="H37" i="9"/>
  <c r="H36" i="9"/>
  <c r="H35" i="9"/>
  <c r="H34" i="9"/>
  <c r="H33" i="9"/>
  <c r="H32" i="9"/>
  <c r="H31" i="9"/>
  <c r="H30" i="9"/>
  <c r="H29" i="9"/>
  <c r="H28" i="9"/>
  <c r="H27" i="9"/>
  <c r="H26" i="9"/>
  <c r="H25" i="9"/>
  <c r="H24" i="9"/>
  <c r="H23" i="9"/>
  <c r="H22" i="9"/>
  <c r="H21" i="9"/>
  <c r="H20" i="9"/>
  <c r="H19" i="9"/>
  <c r="H18" i="9"/>
  <c r="H17" i="9"/>
  <c r="H16" i="9"/>
  <c r="H15" i="9"/>
  <c r="H14" i="9"/>
  <c r="H13" i="9"/>
  <c r="H12" i="9"/>
  <c r="H11" i="9"/>
  <c r="H10" i="9"/>
  <c r="I81" i="9" s="1"/>
  <c r="H46" i="8"/>
  <c r="H45" i="8"/>
  <c r="H44" i="8"/>
  <c r="H43" i="8"/>
  <c r="H42" i="8"/>
  <c r="H41" i="8"/>
  <c r="H40" i="8"/>
  <c r="H39" i="8"/>
  <c r="H38" i="8"/>
  <c r="H37" i="8"/>
  <c r="H36" i="8"/>
  <c r="H35" i="8"/>
  <c r="H34" i="8"/>
  <c r="H33" i="8"/>
  <c r="H32" i="8"/>
  <c r="H31" i="8"/>
  <c r="H30" i="8"/>
  <c r="H29" i="8"/>
  <c r="H28" i="8"/>
  <c r="H27" i="8"/>
  <c r="H26" i="8"/>
  <c r="H25" i="8"/>
  <c r="H24" i="8"/>
  <c r="H23" i="8"/>
  <c r="H22" i="8"/>
  <c r="H21" i="8"/>
  <c r="H20" i="8"/>
  <c r="H19" i="8"/>
  <c r="H18" i="8"/>
  <c r="H17" i="8"/>
  <c r="H16" i="8"/>
  <c r="H15" i="8"/>
  <c r="H14" i="8"/>
  <c r="H13" i="8"/>
  <c r="H12" i="8"/>
  <c r="H11" i="8"/>
  <c r="I48" i="8" s="1"/>
  <c r="H10" i="8"/>
  <c r="H61" i="7"/>
  <c r="H60" i="7"/>
  <c r="H59" i="7"/>
  <c r="H58" i="7"/>
  <c r="H57" i="7"/>
  <c r="H56" i="7"/>
  <c r="H55" i="7"/>
  <c r="H54" i="7"/>
  <c r="H53" i="7"/>
  <c r="H52" i="7"/>
  <c r="H51" i="7"/>
  <c r="H50" i="7"/>
  <c r="H49" i="7"/>
  <c r="H48" i="7"/>
  <c r="H47" i="7"/>
  <c r="H46" i="7"/>
  <c r="H45" i="7"/>
  <c r="H44" i="7"/>
  <c r="H43" i="7"/>
  <c r="H42" i="7"/>
  <c r="H41" i="7"/>
  <c r="H40" i="7"/>
  <c r="H39" i="7"/>
  <c r="H38" i="7"/>
  <c r="H37" i="7"/>
  <c r="H36" i="7"/>
  <c r="H35" i="7"/>
  <c r="H34" i="7"/>
  <c r="H33" i="7"/>
  <c r="H32" i="7"/>
  <c r="H31" i="7"/>
  <c r="H30" i="7"/>
  <c r="H29" i="7"/>
  <c r="H28" i="7"/>
  <c r="H27" i="7"/>
  <c r="H26" i="7"/>
  <c r="H25" i="7"/>
  <c r="H24" i="7"/>
  <c r="H23" i="7"/>
  <c r="H22" i="7"/>
  <c r="H21" i="7"/>
  <c r="H20" i="7"/>
  <c r="H19" i="7"/>
  <c r="H18" i="7"/>
  <c r="H17" i="7"/>
  <c r="H16" i="7"/>
  <c r="H15" i="7"/>
  <c r="H14" i="7"/>
  <c r="H13" i="7"/>
  <c r="H12" i="7"/>
  <c r="H11" i="7"/>
  <c r="H10" i="7"/>
  <c r="I64" i="7" s="1"/>
  <c r="H82" i="6"/>
  <c r="H81" i="6"/>
  <c r="H80" i="6"/>
  <c r="H79" i="6"/>
  <c r="H78" i="6"/>
  <c r="H77" i="6"/>
  <c r="H76" i="6"/>
  <c r="H75" i="6"/>
  <c r="H74" i="6"/>
  <c r="H73" i="6"/>
  <c r="H72" i="6"/>
  <c r="H71" i="6"/>
  <c r="H70" i="6"/>
  <c r="H69" i="6"/>
  <c r="H68" i="6"/>
  <c r="H67" i="6"/>
  <c r="H66" i="6"/>
  <c r="H65" i="6"/>
  <c r="H64" i="6"/>
  <c r="H63" i="6"/>
  <c r="H62" i="6"/>
  <c r="H61" i="6"/>
  <c r="H60" i="6"/>
  <c r="H59" i="6"/>
  <c r="H58" i="6"/>
  <c r="H57" i="6"/>
  <c r="H56" i="6"/>
  <c r="H55" i="6"/>
  <c r="H54" i="6"/>
  <c r="H53" i="6"/>
  <c r="H52" i="6"/>
  <c r="H51" i="6"/>
  <c r="H50" i="6"/>
  <c r="H49" i="6"/>
  <c r="H48" i="6"/>
  <c r="H47" i="6"/>
  <c r="H46" i="6"/>
  <c r="H45" i="6"/>
  <c r="H44" i="6"/>
  <c r="H43" i="6"/>
  <c r="H42" i="6"/>
  <c r="H41" i="6"/>
  <c r="H40" i="6"/>
  <c r="H39" i="6"/>
  <c r="H38" i="6"/>
  <c r="H37" i="6"/>
  <c r="H36" i="6"/>
  <c r="H35" i="6"/>
  <c r="H34" i="6"/>
  <c r="H33" i="6"/>
  <c r="H32" i="6"/>
  <c r="H31" i="6"/>
  <c r="H30" i="6"/>
  <c r="H29" i="6"/>
  <c r="H28" i="6"/>
  <c r="H27" i="6"/>
  <c r="H26" i="6"/>
  <c r="H25" i="6"/>
  <c r="H24" i="6"/>
  <c r="H23" i="6"/>
  <c r="H22" i="6"/>
  <c r="H21" i="6"/>
  <c r="H20" i="6"/>
  <c r="H19" i="6"/>
  <c r="H18" i="6"/>
  <c r="H17" i="6"/>
  <c r="H16" i="6"/>
  <c r="H15" i="6"/>
  <c r="H14" i="6"/>
  <c r="H13" i="6"/>
  <c r="H12" i="6"/>
  <c r="H11" i="6"/>
  <c r="H10" i="6"/>
  <c r="I84" i="6" s="1"/>
  <c r="H80" i="4"/>
  <c r="H79" i="4"/>
  <c r="H78" i="4"/>
  <c r="H77" i="4"/>
  <c r="H76" i="4"/>
  <c r="H75" i="4"/>
  <c r="H74" i="4"/>
  <c r="H73" i="4"/>
  <c r="H72" i="4"/>
  <c r="H71" i="4"/>
  <c r="H70" i="4"/>
  <c r="H69" i="4"/>
  <c r="H68" i="4"/>
  <c r="H67" i="4"/>
  <c r="H66" i="4"/>
  <c r="H65" i="4"/>
  <c r="H64" i="4"/>
  <c r="H63" i="4"/>
  <c r="H62" i="4"/>
  <c r="H61" i="4"/>
  <c r="H60" i="4"/>
  <c r="H59" i="4"/>
  <c r="H58" i="4"/>
  <c r="H57" i="4"/>
  <c r="H56" i="4"/>
  <c r="H55" i="4"/>
  <c r="H54" i="4"/>
  <c r="H53" i="4"/>
  <c r="H52" i="4"/>
  <c r="H51" i="4"/>
  <c r="H50" i="4"/>
  <c r="H49" i="4"/>
  <c r="H48" i="4"/>
  <c r="H47" i="4"/>
  <c r="H46" i="4"/>
  <c r="H45" i="4"/>
  <c r="H44" i="4"/>
  <c r="H43" i="4"/>
  <c r="H42" i="4"/>
  <c r="H41" i="4"/>
  <c r="H40" i="4"/>
  <c r="H39" i="4"/>
  <c r="H38" i="4"/>
  <c r="H37" i="4"/>
  <c r="H36" i="4"/>
  <c r="H35" i="4"/>
  <c r="H34" i="4"/>
  <c r="H33" i="4"/>
  <c r="H32" i="4"/>
  <c r="H31" i="4"/>
  <c r="H30" i="4"/>
  <c r="H29" i="4"/>
  <c r="H28" i="4"/>
  <c r="H27" i="4"/>
  <c r="H26" i="4"/>
  <c r="H25" i="4"/>
  <c r="H24" i="4"/>
  <c r="H23" i="4"/>
  <c r="H22" i="4"/>
  <c r="H21" i="4"/>
  <c r="H20" i="4"/>
  <c r="H19" i="4"/>
  <c r="H18" i="4"/>
  <c r="H17" i="4"/>
  <c r="H16" i="4"/>
  <c r="H15" i="4"/>
  <c r="H14" i="4"/>
  <c r="H13" i="4"/>
  <c r="H12" i="4"/>
  <c r="H11" i="4"/>
  <c r="H10" i="4"/>
  <c r="H9" i="4"/>
  <c r="I82" i="4" s="1"/>
  <c r="I22" i="17" l="1"/>
  <c r="I23" i="17" s="1"/>
  <c r="I36" i="16"/>
  <c r="I37" i="16" s="1"/>
  <c r="I94" i="15"/>
  <c r="I93" i="15"/>
  <c r="I41" i="14"/>
  <c r="I42" i="14"/>
  <c r="H84" i="13"/>
  <c r="H85" i="13" s="1"/>
  <c r="I36" i="12"/>
  <c r="I37" i="12" s="1"/>
  <c r="I38" i="11"/>
  <c r="I39" i="11" s="1"/>
  <c r="I84" i="5"/>
  <c r="I82" i="5"/>
  <c r="I83" i="5" s="1"/>
  <c r="I27" i="10"/>
  <c r="I26" i="10"/>
  <c r="I25" i="10"/>
  <c r="I82" i="9"/>
  <c r="I83" i="9" s="1"/>
  <c r="I84" i="9"/>
  <c r="I51" i="8"/>
  <c r="I49" i="8"/>
  <c r="I50" i="8" s="1"/>
  <c r="I65" i="7"/>
  <c r="I66" i="7" s="1"/>
  <c r="I67" i="7"/>
  <c r="I88" i="6"/>
  <c r="I91" i="6" s="1"/>
  <c r="I87" i="6"/>
  <c r="I85" i="4"/>
  <c r="I83" i="4"/>
  <c r="I84" i="4" s="1"/>
  <c r="I85" i="5" l="1"/>
  <c r="I86" i="5"/>
  <c r="I28" i="10"/>
  <c r="I29" i="10" s="1"/>
  <c r="I85" i="9"/>
  <c r="I86" i="9" s="1"/>
  <c r="I52" i="8"/>
  <c r="I53" i="8"/>
  <c r="I68" i="7"/>
  <c r="I69" i="7" s="1"/>
  <c r="I86" i="4"/>
  <c r="I87" i="4"/>
  <c r="I30" i="2" l="1"/>
  <c r="I33" i="2" s="1"/>
  <c r="H28" i="2"/>
  <c r="H27" i="2"/>
  <c r="H26" i="2"/>
  <c r="H25" i="2"/>
  <c r="H24" i="2"/>
  <c r="H23" i="2"/>
  <c r="H22" i="2"/>
  <c r="H21" i="2"/>
  <c r="H20" i="2"/>
  <c r="H19" i="2"/>
  <c r="H18" i="2"/>
  <c r="H17" i="2"/>
  <c r="H16" i="2"/>
  <c r="H15" i="2"/>
  <c r="H14" i="2"/>
  <c r="H13" i="2"/>
  <c r="H12" i="2"/>
  <c r="H11" i="2"/>
  <c r="H10" i="2"/>
  <c r="H209" i="3"/>
  <c r="H208" i="3"/>
  <c r="H207" i="3"/>
  <c r="H206" i="3"/>
  <c r="H205" i="3"/>
  <c r="H204" i="3"/>
  <c r="H203" i="3"/>
  <c r="H202" i="3"/>
  <c r="H201" i="3"/>
  <c r="H200" i="3"/>
  <c r="H199" i="3"/>
  <c r="H198" i="3"/>
  <c r="H197" i="3"/>
  <c r="H196" i="3"/>
  <c r="H195" i="3"/>
  <c r="H194" i="3"/>
  <c r="H193" i="3"/>
  <c r="H192" i="3"/>
  <c r="H191" i="3"/>
  <c r="H190" i="3"/>
  <c r="H189" i="3"/>
  <c r="H188" i="3"/>
  <c r="H187" i="3"/>
  <c r="H186" i="3"/>
  <c r="H185" i="3"/>
  <c r="H184" i="3"/>
  <c r="H183" i="3"/>
  <c r="H182" i="3"/>
  <c r="H181" i="3"/>
  <c r="H180" i="3"/>
  <c r="H179" i="3"/>
  <c r="H178" i="3"/>
  <c r="H177" i="3"/>
  <c r="H176" i="3"/>
  <c r="H175" i="3"/>
  <c r="H174" i="3"/>
  <c r="H173" i="3"/>
  <c r="H172" i="3"/>
  <c r="H171" i="3"/>
  <c r="H170" i="3"/>
  <c r="H169" i="3"/>
  <c r="H168" i="3"/>
  <c r="H167" i="3"/>
  <c r="H166" i="3"/>
  <c r="H165" i="3"/>
  <c r="H164" i="3"/>
  <c r="H163" i="3"/>
  <c r="H162" i="3"/>
  <c r="H161" i="3"/>
  <c r="H160" i="3"/>
  <c r="H159" i="3"/>
  <c r="H158" i="3"/>
  <c r="H157" i="3"/>
  <c r="H156" i="3"/>
  <c r="H155" i="3"/>
  <c r="H154" i="3"/>
  <c r="H153" i="3"/>
  <c r="H152" i="3"/>
  <c r="H151" i="3"/>
  <c r="H150" i="3"/>
  <c r="H149" i="3"/>
  <c r="H148" i="3"/>
  <c r="H147" i="3"/>
  <c r="H146" i="3"/>
  <c r="H145" i="3"/>
  <c r="H144" i="3"/>
  <c r="H143" i="3"/>
  <c r="H142" i="3"/>
  <c r="H141" i="3"/>
  <c r="H140" i="3"/>
  <c r="H139" i="3"/>
  <c r="H138" i="3"/>
  <c r="H137" i="3"/>
  <c r="H136" i="3"/>
  <c r="H135" i="3"/>
  <c r="H134" i="3"/>
  <c r="H133" i="3"/>
  <c r="H132" i="3"/>
  <c r="H131" i="3"/>
  <c r="H130" i="3"/>
  <c r="H129" i="3"/>
  <c r="H128" i="3"/>
  <c r="H127" i="3"/>
  <c r="H126" i="3"/>
  <c r="H125" i="3"/>
  <c r="H124" i="3"/>
  <c r="H123" i="3"/>
  <c r="H122" i="3"/>
  <c r="H121" i="3"/>
  <c r="H120" i="3"/>
  <c r="H119" i="3"/>
  <c r="H118" i="3"/>
  <c r="H117" i="3"/>
  <c r="H116" i="3"/>
  <c r="H115" i="3"/>
  <c r="H114" i="3"/>
  <c r="H113" i="3"/>
  <c r="H112" i="3"/>
  <c r="H111" i="3"/>
  <c r="H110" i="3"/>
  <c r="H109" i="3"/>
  <c r="H108" i="3"/>
  <c r="H107" i="3"/>
  <c r="H106" i="3"/>
  <c r="H105" i="3"/>
  <c r="H104" i="3"/>
  <c r="H103" i="3"/>
  <c r="H102" i="3"/>
  <c r="H101" i="3"/>
  <c r="H100" i="3"/>
  <c r="H99" i="3"/>
  <c r="H98" i="3"/>
  <c r="H97" i="3"/>
  <c r="H96" i="3"/>
  <c r="H95" i="3"/>
  <c r="H94" i="3"/>
  <c r="H93" i="3"/>
  <c r="H92" i="3"/>
  <c r="H91" i="3"/>
  <c r="H90" i="3"/>
  <c r="H89" i="3"/>
  <c r="H88" i="3"/>
  <c r="H87" i="3"/>
  <c r="H86" i="3"/>
  <c r="H85" i="3"/>
  <c r="H84" i="3"/>
  <c r="H83" i="3"/>
  <c r="H82" i="3"/>
  <c r="H81" i="3"/>
  <c r="H80" i="3"/>
  <c r="H79" i="3"/>
  <c r="H78" i="3"/>
  <c r="H77" i="3"/>
  <c r="H76" i="3"/>
  <c r="H75" i="3"/>
  <c r="H74" i="3"/>
  <c r="H73" i="3"/>
  <c r="H72" i="3"/>
  <c r="H71" i="3"/>
  <c r="H70" i="3"/>
  <c r="H69" i="3"/>
  <c r="H68" i="3"/>
  <c r="H67" i="3"/>
  <c r="H66" i="3"/>
  <c r="H65" i="3"/>
  <c r="H64" i="3"/>
  <c r="H63" i="3"/>
  <c r="H62" i="3"/>
  <c r="H61" i="3"/>
  <c r="H60" i="3"/>
  <c r="H59" i="3"/>
  <c r="H58" i="3"/>
  <c r="H57" i="3"/>
  <c r="H56" i="3"/>
  <c r="H55" i="3"/>
  <c r="H54" i="3"/>
  <c r="H53" i="3"/>
  <c r="H52" i="3"/>
  <c r="H51" i="3"/>
  <c r="H50" i="3"/>
  <c r="H49" i="3"/>
  <c r="H48" i="3"/>
  <c r="H47" i="3"/>
  <c r="H46" i="3"/>
  <c r="H45" i="3"/>
  <c r="H44" i="3"/>
  <c r="H43" i="3"/>
  <c r="H42" i="3"/>
  <c r="H41" i="3"/>
  <c r="H40" i="3"/>
  <c r="H39" i="3"/>
  <c r="H38" i="3"/>
  <c r="H37" i="3"/>
  <c r="H36" i="3"/>
  <c r="H35" i="3"/>
  <c r="H34" i="3"/>
  <c r="H33" i="3"/>
  <c r="H32" i="3"/>
  <c r="H31" i="3"/>
  <c r="H30" i="3"/>
  <c r="H29" i="3"/>
  <c r="H28" i="3"/>
  <c r="H27" i="3"/>
  <c r="H26" i="3"/>
  <c r="H25" i="3"/>
  <c r="H24" i="3"/>
  <c r="H23" i="3"/>
  <c r="H22" i="3"/>
  <c r="H21" i="3"/>
  <c r="H20" i="3"/>
  <c r="H19" i="3"/>
  <c r="H18" i="3"/>
  <c r="H17" i="3"/>
  <c r="H16" i="3"/>
  <c r="H15" i="3"/>
  <c r="H14" i="3"/>
  <c r="H13" i="3"/>
  <c r="H12" i="3"/>
  <c r="H11" i="3"/>
  <c r="H10" i="3"/>
  <c r="I211" i="3" s="1"/>
  <c r="I34" i="2" l="1"/>
  <c r="I35" i="2" s="1"/>
  <c r="I31" i="2"/>
  <c r="I32" i="2"/>
  <c r="I212" i="3"/>
  <c r="I213" i="3" s="1"/>
  <c r="I214" i="3"/>
  <c r="I216" i="3" l="1"/>
  <c r="I215" i="3"/>
  <c r="H25" i="1" l="1"/>
  <c r="H24" i="1"/>
  <c r="H23" i="1"/>
  <c r="H22" i="1"/>
  <c r="H21" i="1"/>
  <c r="H20" i="1"/>
  <c r="H19" i="1"/>
  <c r="H18" i="1"/>
  <c r="H17" i="1"/>
  <c r="H16" i="1"/>
  <c r="H15" i="1"/>
  <c r="H14" i="1"/>
  <c r="H13" i="1"/>
  <c r="H12" i="1"/>
  <c r="H11" i="1"/>
  <c r="H10" i="1"/>
  <c r="I27" i="1" s="1"/>
  <c r="I28" i="1" l="1"/>
  <c r="I29" i="1" s="1"/>
  <c r="I30" i="1"/>
  <c r="I32" i="1" l="1"/>
  <c r="I31" i="1"/>
</calcChain>
</file>

<file path=xl/sharedStrings.xml><?xml version="1.0" encoding="utf-8"?>
<sst xmlns="http://schemas.openxmlformats.org/spreadsheetml/2006/main" count="3200" uniqueCount="1187">
  <si>
    <t>PONUDBENI PREDRAČUN, v zvezi z javnim naročilom, št. 430-289/2021, št._________ z dne ___________</t>
  </si>
  <si>
    <t>Priloga št. 2/4</t>
  </si>
  <si>
    <r>
      <t>Ponudnik:_______________________(</t>
    </r>
    <r>
      <rPr>
        <b/>
        <i/>
        <sz val="9"/>
        <color indexed="8"/>
        <rFont val="Arial"/>
        <family val="2"/>
        <charset val="238"/>
      </rPr>
      <t>navesti naziv ponudnika)</t>
    </r>
  </si>
  <si>
    <t>SKLOP 4: ZMRZNJENA ZELENJAVA IN SADJE ZA PU NOVA GORICA IN PU KOPER</t>
  </si>
  <si>
    <t>Zap. št.</t>
  </si>
  <si>
    <t>Opis artikla</t>
  </si>
  <si>
    <t xml:space="preserve">PREDVIDENA DVOLETNA KOLIČINA </t>
  </si>
  <si>
    <t>ENOTA MERE</t>
  </si>
  <si>
    <t>Prodajalčeva koda/šifra/št. artikla/oznaka/EAN koda artikla za naročanje**</t>
  </si>
  <si>
    <t>MASA POSAMEZNEGA PONUJENEGA KOSA, v kolikor je zahtevana masa</t>
  </si>
  <si>
    <t>CENA NA ENOTO MERE (EUR brez DDV)</t>
  </si>
  <si>
    <t>CENA ZA PREDVIDENO KOLIČINO (EUR brez DDV)</t>
  </si>
  <si>
    <t>SHEMA KAKOVOSTI (NACIONALNA, EVROPSKA, ZASEBNA ALI DRUGA SHEMA)                                  (DA/NE)</t>
  </si>
  <si>
    <t>Št. znaka oz. certifikata oz. drugega dokazila</t>
  </si>
  <si>
    <t>Prodajalčevo ime artikla</t>
  </si>
  <si>
    <t>A</t>
  </si>
  <si>
    <t>B</t>
  </si>
  <si>
    <t>C</t>
  </si>
  <si>
    <t>D</t>
  </si>
  <si>
    <t>E</t>
  </si>
  <si>
    <t>F</t>
  </si>
  <si>
    <t>G</t>
  </si>
  <si>
    <t>H</t>
  </si>
  <si>
    <t>I</t>
  </si>
  <si>
    <t>J</t>
  </si>
  <si>
    <t>K</t>
  </si>
  <si>
    <t>1.</t>
  </si>
  <si>
    <t>Jurčki, zmrznjeni, 800-1500g</t>
  </si>
  <si>
    <t>kg</t>
  </si>
  <si>
    <t>2.</t>
  </si>
  <si>
    <t>3.</t>
  </si>
  <si>
    <t>4.</t>
  </si>
  <si>
    <t>Brokoli, zmrznjen, cvetovi, 1500-2500g</t>
  </si>
  <si>
    <t>5.</t>
  </si>
  <si>
    <t>Cvetača, zmrznjena, cvetovi,2000-3500g</t>
  </si>
  <si>
    <t>6.</t>
  </si>
  <si>
    <t>Grah, zmrznjen, mlad, 2000-3500g</t>
  </si>
  <si>
    <t>7.</t>
  </si>
  <si>
    <t>Korenje, zmrznjeno, baby,2000-3500g</t>
  </si>
  <si>
    <t>8.</t>
  </si>
  <si>
    <t>Korenje, zmrznjeno, kocke, 2000-3500g</t>
  </si>
  <si>
    <t>9.</t>
  </si>
  <si>
    <t>Korenje, zmrznjeno, rezano, 2000-3500g</t>
  </si>
  <si>
    <t>10.</t>
  </si>
  <si>
    <t>Špinača, zmrznjena, listi, 2000-3500g</t>
  </si>
  <si>
    <t>11.</t>
  </si>
  <si>
    <t>Špinača, zmrznjena, pasirana, briketi, 2000-3500g</t>
  </si>
  <si>
    <t>12.</t>
  </si>
  <si>
    <t>Fižol, stročji, zeleni, zmrznjen, 2000-3500g</t>
  </si>
  <si>
    <t>13.</t>
  </si>
  <si>
    <t>Zelenjava zmrznjena, mešana, za juho, 2000-3500g</t>
  </si>
  <si>
    <t>14.</t>
  </si>
  <si>
    <t>Pommes frites (pomfrit),2000-3500g</t>
  </si>
  <si>
    <t>15.</t>
  </si>
  <si>
    <t>Zelenjava zmrznjena, za francosko solato,2000-3500g</t>
  </si>
  <si>
    <t>16.</t>
  </si>
  <si>
    <t>Koruza, zmrznjena,2000-3500g</t>
  </si>
  <si>
    <t>(A) OKVIRNA DVOLETNA VREDNOST ZA SKLOP 4 brez DDV v EUR</t>
  </si>
  <si>
    <t>(B) ZNESEK DDV 9,5 %</t>
  </si>
  <si>
    <t>(C) SKUPNA OKVIRNA DVOLETNA VREDNOST ZA SKLOP 4 z DDV v EUR</t>
  </si>
  <si>
    <t>(D = A*2) OKVIRNA ŠTIRILETNA VREDNOST ZA SKLOP 4 brez DDV v EUR</t>
  </si>
  <si>
    <t>(E = D*0,095) ZNESEK DDV 9,5 %</t>
  </si>
  <si>
    <t>(F = D+E) SKUPNA OKVIRNA ŠTIRILETNA VREDNOST ZA SKLOP 4 z DDV v EUR</t>
  </si>
  <si>
    <r>
      <t xml:space="preserve">S predložitvijo obrazca ponudbenega predračuna potrjujemo, da ponujeni artikli ustrezajo zahtevanim opisom v koloni  </t>
    </r>
    <r>
      <rPr>
        <b/>
        <sz val="9"/>
        <color theme="1"/>
        <rFont val="Arial"/>
        <family val="2"/>
        <charset val="238"/>
      </rPr>
      <t xml:space="preserve">B </t>
    </r>
    <r>
      <rPr>
        <sz val="9"/>
        <color theme="1"/>
        <rFont val="Arial"/>
        <family val="2"/>
        <charset val="238"/>
      </rPr>
      <t>(druga kolona</t>
    </r>
    <r>
      <rPr>
        <b/>
        <sz val="9"/>
        <color theme="1"/>
        <rFont val="Arial"/>
        <family val="2"/>
        <charset val="238"/>
      </rPr>
      <t>)</t>
    </r>
    <r>
      <rPr>
        <sz val="9"/>
        <color theme="1"/>
        <rFont val="Arial"/>
        <family val="2"/>
        <charset val="238"/>
      </rPr>
      <t xml:space="preserve">. </t>
    </r>
  </si>
  <si>
    <r>
      <rPr>
        <sz val="11"/>
        <color rgb="FFFF0000"/>
        <rFont val="Arial"/>
        <family val="2"/>
        <charset val="238"/>
      </rPr>
      <t>**</t>
    </r>
    <r>
      <rPr>
        <sz val="9"/>
        <color theme="1"/>
        <rFont val="Arial"/>
        <family val="2"/>
        <charset val="238"/>
      </rPr>
      <t xml:space="preserve">Ponudnik v koloni </t>
    </r>
    <r>
      <rPr>
        <b/>
        <sz val="9"/>
        <color theme="1"/>
        <rFont val="Arial"/>
        <family val="2"/>
        <charset val="238"/>
      </rPr>
      <t>E</t>
    </r>
    <r>
      <rPr>
        <sz val="9"/>
        <color theme="1"/>
        <rFont val="Arial"/>
        <family val="2"/>
        <charset val="238"/>
      </rPr>
      <t xml:space="preserve"> (peta kolona) navede prodajalčevo kodo ali šifro ali št. artikla ali oznako ali EAN kodo artikla za naročanje, iz katere bo naročnik lahko preveril, kateri artikel ponudnik ponuja. Naročnik si pridržuje pravico od ponudnika zahtevati predložitev dokazil v zvezi s ponujenimi artikli.</t>
    </r>
  </si>
  <si>
    <t>V primeru, da ponudnik ponuja artikle iz sheme kakovosti, v tem obrazcu ponudbenega predračuna v koloni Shema kakovosti navede DA, v koloni št. znaka oz. certifikata oz. drugega dokazila navede številko dokumenta in k ponudbi priloži znak oz. certifikat oz. drugo dokazilo, ki dokazuje, da živilo izpolnjuje zahtevo za eno izmed shem kakovosti. V tem primeru se za vsako postavko šteje število 1. V primeru, da ponudnik ne ponuja artiklov, ki so pridelani iz shem kakovosti, v okenci napiše ne.</t>
  </si>
  <si>
    <t xml:space="preserve">Ponudnik mora v celoti izpolniti vse zahtevane elemente ponudbenega predračuna (prodajalčevo kodo ali šifro ali št. artikla ali oznako ali EAN kodo artikla za naročanje, maso posameznega ponujenega kosa, v kolikor je zahtevana v opisu, cene, vrednosti, DDV, shemo kakovosti, št. znaka oz. certifikata oz. drugega dokazila, prodajalčevo ime artikla). V primeru, da v ponudbenem predračunu ne bodo izpolnjeni vsi zahtevani elementi, bo taka ponudba izključena. </t>
  </si>
  <si>
    <t>Potrjujemo, da zmrznjena zelenjava in sadje ustrezajo vsem zahtevam naročnika, ki so navedene v točki 11 iz priloge Opis predmeta javnega naročila in zahteve naročnika.</t>
  </si>
  <si>
    <t>Priloga št. 2/23</t>
  </si>
  <si>
    <t>SKLOP 23: SPLOŠNO PREHRAMBNO BLAGO ZA OP TACEN, PD NA SKALCI, SO GOTENICA IN PU KRANJ</t>
  </si>
  <si>
    <t>PREDVIDENA DVOLETNA KOLIČINA</t>
  </si>
  <si>
    <r>
      <t>Prodajalčeva koda/šifra/št. artikla/oznaka/EAN koda artikla za naročanje</t>
    </r>
    <r>
      <rPr>
        <b/>
        <sz val="9"/>
        <color rgb="FFFF0000"/>
        <rFont val="Arial"/>
        <family val="2"/>
        <charset val="238"/>
      </rPr>
      <t>**</t>
    </r>
  </si>
  <si>
    <t>MASA/VOLUMEN POSAMEZNEGA PONUJENEGA KOSA/PAKIRANJA, v kolikor je zahtevana masa/volumen</t>
  </si>
  <si>
    <t>Šetraj 100 - 185g</t>
  </si>
  <si>
    <t>Dietna sledila, v tabletkah (zaželjeno 500 v pakiranju(enojno ali dvojno pakiranje))</t>
  </si>
  <si>
    <t>Kakao 700-1000g, lahko instant</t>
  </si>
  <si>
    <t>Kava prava, Barcaffe ali enakovredno  cela</t>
  </si>
  <si>
    <t>Kava prava, Barcaffe ali enakovredna, mleta</t>
  </si>
  <si>
    <t xml:space="preserve">Vinski kis, 1L </t>
  </si>
  <si>
    <t>l</t>
  </si>
  <si>
    <t>Puding v prahu vanilija, 30-60g, lahko tudi pakiranje 3/1 (do 200g)</t>
  </si>
  <si>
    <t>Puding v prahu čokolada, 30-60g, lahko tudi pakiranje 3/1 (do 200g)</t>
  </si>
  <si>
    <t>Puding v prahu jagoda,  vanilija ali čokolada 750 g - 1300g</t>
  </si>
  <si>
    <t>Juha goveja, 600-1200g</t>
  </si>
  <si>
    <t>Marmelada marelična, 400-850g</t>
  </si>
  <si>
    <t>17.</t>
  </si>
  <si>
    <t>Med servirni, cvetlični, 15-25g</t>
  </si>
  <si>
    <t>18.</t>
  </si>
  <si>
    <t>Olje belo, sončnično, 1L</t>
  </si>
  <si>
    <t>19.</t>
  </si>
  <si>
    <t>Olje belo, sončnično, 10L</t>
  </si>
  <si>
    <t>20.</t>
  </si>
  <si>
    <t>Olje, bučno 0,5 - 1L, 100%</t>
  </si>
  <si>
    <t>21.</t>
  </si>
  <si>
    <t>Olje, bučno, solatno, 0,70 - 1 L, najmanj 15% bučnega olja</t>
  </si>
  <si>
    <t>22.</t>
  </si>
  <si>
    <t>Olje, belo, rastlinsko, 1L</t>
  </si>
  <si>
    <t>23.</t>
  </si>
  <si>
    <t>Olje, belo, rastlinsko,  10L</t>
  </si>
  <si>
    <t>24.</t>
  </si>
  <si>
    <t>Oljčno olje, ekstra deviško</t>
  </si>
  <si>
    <t>25.</t>
  </si>
  <si>
    <t xml:space="preserve">Olje belo, za cvrenje, 1L </t>
  </si>
  <si>
    <t>26.</t>
  </si>
  <si>
    <t>Olje belo, za cvrenje, 10L</t>
  </si>
  <si>
    <t>27.</t>
  </si>
  <si>
    <t>Olje, belo, arašidovo, 1L</t>
  </si>
  <si>
    <t>28.</t>
  </si>
  <si>
    <t>29.</t>
  </si>
  <si>
    <t>Gorčica najmanj 1050g</t>
  </si>
  <si>
    <t>30.</t>
  </si>
  <si>
    <t xml:space="preserve">Gorčica sevirna 15 - 30g, </t>
  </si>
  <si>
    <t>31.</t>
  </si>
  <si>
    <t>Ketchup (kečap) 500-1200g</t>
  </si>
  <si>
    <t>32.</t>
  </si>
  <si>
    <t>Ketchup (kečap) servirni 15-30g</t>
  </si>
  <si>
    <t>33.</t>
  </si>
  <si>
    <t>34.</t>
  </si>
  <si>
    <t>Majoneza najmanj 1000g</t>
  </si>
  <si>
    <t>35.</t>
  </si>
  <si>
    <t>Majoneza servirna 15 - 35g</t>
  </si>
  <si>
    <t>36.</t>
  </si>
  <si>
    <t>Tabasco 60ml  - 150ml</t>
  </si>
  <si>
    <t>37.</t>
  </si>
  <si>
    <t>Tatarska 400-5000g</t>
  </si>
  <si>
    <t>38.</t>
  </si>
  <si>
    <t>Tatarska servirna 15-30g</t>
  </si>
  <si>
    <t>39.</t>
  </si>
  <si>
    <t>Sladkor kristal 1kg</t>
  </si>
  <si>
    <t>40.</t>
  </si>
  <si>
    <t>Sladkor kristal, rjavi,0,50- 1kg</t>
  </si>
  <si>
    <t>41.</t>
  </si>
  <si>
    <t>Sladkor mleti (v prahu) 200g - 500g</t>
  </si>
  <si>
    <t>42.</t>
  </si>
  <si>
    <t>Žitna rezina, lahko z dodatkom sadja 30g, v kvaliteti Fruta bela ali enakovredno</t>
  </si>
  <si>
    <t>43.</t>
  </si>
  <si>
    <t>Žitna rezina, lahko z dodatkom sadja 44g, v kvaliteti Fruta bela ali enakovredno</t>
  </si>
  <si>
    <t>44.</t>
  </si>
  <si>
    <t>Ploščica, z dodatkom okusa ruma, do 50g</t>
  </si>
  <si>
    <t>45.</t>
  </si>
  <si>
    <t>Žvečilni gumi Obrbit ali enakovredno 14g, pepermint</t>
  </si>
  <si>
    <t>46.</t>
  </si>
  <si>
    <t>Bazilika, drobljena, 10-15g</t>
  </si>
  <si>
    <t>47.</t>
  </si>
  <si>
    <t>Brinove jagode,20-40g</t>
  </si>
  <si>
    <t>48.</t>
  </si>
  <si>
    <t>Cimet mleti,35-55g</t>
  </si>
  <si>
    <t>49.</t>
  </si>
  <si>
    <t>Lovorjev list, 60g, - 100g</t>
  </si>
  <si>
    <t>50.</t>
  </si>
  <si>
    <t>Majaron, zdrobljeni,  do 120g</t>
  </si>
  <si>
    <t>51.</t>
  </si>
  <si>
    <t>Mešanica začimb, Vageta ali enakovredno do 2 kg</t>
  </si>
  <si>
    <t>52.</t>
  </si>
  <si>
    <t>Origano 10-40g</t>
  </si>
  <si>
    <t>53.</t>
  </si>
  <si>
    <t>Paprika mleta, sladka, večje pakiranje do 1100g</t>
  </si>
  <si>
    <t>54.</t>
  </si>
  <si>
    <t>Peteršilj suhi, 65-110g</t>
  </si>
  <si>
    <t>55.</t>
  </si>
  <si>
    <t>Poper črni, celi, 30-60g</t>
  </si>
  <si>
    <t>56.</t>
  </si>
  <si>
    <t>Poper črni, mleti, 100-250g</t>
  </si>
  <si>
    <t>57.</t>
  </si>
  <si>
    <t>Poper črni, mleti, večje pakiranje 500-1000g</t>
  </si>
  <si>
    <t>58.</t>
  </si>
  <si>
    <t>Rožmarin, listi, večje pakiranje</t>
  </si>
  <si>
    <t>59.</t>
  </si>
  <si>
    <t>Rožmarin, 20-55g</t>
  </si>
  <si>
    <t>60.</t>
  </si>
  <si>
    <t>Sol morska, 1kg, grobo mleta</t>
  </si>
  <si>
    <t>61.</t>
  </si>
  <si>
    <t>Sol mleta, 1kg, fino mleta</t>
  </si>
  <si>
    <t>62.</t>
  </si>
  <si>
    <t>Sol za posip, 250g, +/- 20%</t>
  </si>
  <si>
    <t>63.</t>
  </si>
  <si>
    <t>64.</t>
  </si>
  <si>
    <t>Čaj gozdni sadeži, pakiran v filter vrečke po cca 2g (40 g - 60 g)</t>
  </si>
  <si>
    <t>65.</t>
  </si>
  <si>
    <t>Čaj jagoda, lahko z dodano vanilijo pakiran v filter vrečke po cca 2g (40 g - 50 g)</t>
  </si>
  <si>
    <t>66.</t>
  </si>
  <si>
    <t>Čaj meta, pakiran v filter vrečke po cca 2g (30 g - 60 g)</t>
  </si>
  <si>
    <t>67.</t>
  </si>
  <si>
    <t>Čaj zeleni, pakiran v filter vrečke po cca 2g (30 g - 60 g)</t>
  </si>
  <si>
    <t>68.</t>
  </si>
  <si>
    <t>Čaj, črni, pakiran v filter vrečke po cca 2 g (30 g - 60 g)</t>
  </si>
  <si>
    <t>69.</t>
  </si>
  <si>
    <t>70.</t>
  </si>
  <si>
    <t>Čaj zeliščni, pakiran v filter vrečke po cca 2g (40 g - 60 g)</t>
  </si>
  <si>
    <t>71.</t>
  </si>
  <si>
    <t>Čaj borovnica, pakiran v filter vrečke po cca 2g (40 g - 70 g)</t>
  </si>
  <si>
    <t>72.</t>
  </si>
  <si>
    <t>Čaj šipek, lahko z dodatkom hibiskusa pakiran v filter vrečke po cca 2g (40 g - 60 g)</t>
  </si>
  <si>
    <t>73.</t>
  </si>
  <si>
    <t>Jedilna čokolada, 200g - 350g</t>
  </si>
  <si>
    <t>74.</t>
  </si>
  <si>
    <t>75.</t>
  </si>
  <si>
    <t>Margarina Zvijezda ali enakovredno 150-300g</t>
  </si>
  <si>
    <t>76.</t>
  </si>
  <si>
    <t>Čokoladni kremni namaz, dvobarvni, 450-750g, v kvaliteti Viki ali enakovredno</t>
  </si>
  <si>
    <t>77.</t>
  </si>
  <si>
    <t>Čokoladni servirni namaz Viki krema ali enakovredno 20g +/- 20%</t>
  </si>
  <si>
    <t>78.</t>
  </si>
  <si>
    <t>Čokoladni servirni namaz Viki krema  ali enakovredno 40g +/- 20%</t>
  </si>
  <si>
    <t>79.</t>
  </si>
  <si>
    <t xml:space="preserve">Čokoladni namaz, kremni, lešnikov, 750g +/- 20% Nutella ali enakovredno </t>
  </si>
  <si>
    <t>80.</t>
  </si>
  <si>
    <t>Sladki greh, sadni okus 100-350g</t>
  </si>
  <si>
    <t>81.</t>
  </si>
  <si>
    <t>82.</t>
  </si>
  <si>
    <t>Vanilijin sladkor, 7-20g</t>
  </si>
  <si>
    <t>83.</t>
  </si>
  <si>
    <t>Vanilijin sladkor, 800g-1200g</t>
  </si>
  <si>
    <t>84.</t>
  </si>
  <si>
    <t>Žaletina  v listih</t>
  </si>
  <si>
    <t>85.</t>
  </si>
  <si>
    <t>Kavni nadomestek - bela kava 100-350g</t>
  </si>
  <si>
    <t>86.</t>
  </si>
  <si>
    <t>Acitron/citronka 500g- 1000g</t>
  </si>
  <si>
    <t>87.</t>
  </si>
  <si>
    <t>Juha goveja, kocke, 85-150g</t>
  </si>
  <si>
    <t>88.</t>
  </si>
  <si>
    <t>89.</t>
  </si>
  <si>
    <t>90.</t>
  </si>
  <si>
    <t>Marmelada ekstra džem npr. borovnica, sliva ipd 100-420g</t>
  </si>
  <si>
    <t>91.</t>
  </si>
  <si>
    <t>Sladkor kristal sevirni 5kg (1000x5g) ali 6kg (1200x5g)</t>
  </si>
  <si>
    <t>92.</t>
  </si>
  <si>
    <t xml:space="preserve">Sladkor kristal servirni rjavi 5 kg (1000x5g) ali 6kg (1200x5g), </t>
  </si>
  <si>
    <t>93.</t>
  </si>
  <si>
    <t>Čebula, grobo mleta, 500-1000g</t>
  </si>
  <si>
    <t>94.</t>
  </si>
  <si>
    <t>Čebula , grobo mleta 40-60g</t>
  </si>
  <si>
    <t>95.</t>
  </si>
  <si>
    <t>Česen mleti, sušeni, 25-100g</t>
  </si>
  <si>
    <t>96.</t>
  </si>
  <si>
    <t>Česen mleti, sušeni,večje pakiranje nad 100g</t>
  </si>
  <si>
    <t>97.</t>
  </si>
  <si>
    <t>98.</t>
  </si>
  <si>
    <t>Poper v zrnu, 35-70g, različno barvno zrnje</t>
  </si>
  <si>
    <t>99.</t>
  </si>
  <si>
    <t>100.</t>
  </si>
  <si>
    <t xml:space="preserve">Kosmiči koruzni </t>
  </si>
  <si>
    <t>101.</t>
  </si>
  <si>
    <t>Čokolešnik ali enakovredno, 500g - 1000g</t>
  </si>
  <si>
    <t>102.</t>
  </si>
  <si>
    <t>Kosmiči, ovseni, Žito ali enakovredno</t>
  </si>
  <si>
    <t>103.</t>
  </si>
  <si>
    <t>104.</t>
  </si>
  <si>
    <t>Musli, s  dodatkom npr. čokolade, 500-1000g</t>
  </si>
  <si>
    <t>105.</t>
  </si>
  <si>
    <t>Musli dodanim sadjem, 500-1000g</t>
  </si>
  <si>
    <t>106.</t>
  </si>
  <si>
    <t xml:space="preserve">Musli, brez glutena, </t>
  </si>
  <si>
    <t>107.</t>
  </si>
  <si>
    <t>Musli, hrustljav, z dodanimi npr gozdnimi sadeži,250-500g</t>
  </si>
  <si>
    <t>108.</t>
  </si>
  <si>
    <t>Čaj jagoda malina, klasično pakiranje (1 kg - 1,5 kg)</t>
  </si>
  <si>
    <t>109.</t>
  </si>
  <si>
    <t>110.</t>
  </si>
  <si>
    <t>111.</t>
  </si>
  <si>
    <t>Kvas sveži, 30-60g</t>
  </si>
  <si>
    <t>112.</t>
  </si>
  <si>
    <t>Mak, modri, mleti, do 300g</t>
  </si>
  <si>
    <t>113.</t>
  </si>
  <si>
    <t>Pecilni prašek 8- 25 g</t>
  </si>
  <si>
    <t>114.</t>
  </si>
  <si>
    <t>Žaletina , mleta, jedilna</t>
  </si>
  <si>
    <t>115.</t>
  </si>
  <si>
    <t>Kavni nadomestek, do 500g</t>
  </si>
  <si>
    <t>116.</t>
  </si>
  <si>
    <t>Kis vinski, 5L zaželjeno pakiranje</t>
  </si>
  <si>
    <t>117.</t>
  </si>
  <si>
    <t>Kis za vlaganje 1L</t>
  </si>
  <si>
    <t>118.</t>
  </si>
  <si>
    <t>Vitaminski napitek, Cedevita ali enakovredno, 1000g</t>
  </si>
  <si>
    <t>119.</t>
  </si>
  <si>
    <t>Juha cvetačna 1kg, +/- 20%</t>
  </si>
  <si>
    <t>120.</t>
  </si>
  <si>
    <t>121.</t>
  </si>
  <si>
    <t>Juha fižolova 1kg, +/- 20%</t>
  </si>
  <si>
    <t>122.</t>
  </si>
  <si>
    <t>Juha gobova 1kg +/- 20%</t>
  </si>
  <si>
    <t>123.</t>
  </si>
  <si>
    <t>Juha kokošja 1kg +/- 20%</t>
  </si>
  <si>
    <t>124.</t>
  </si>
  <si>
    <t>Juha porova 1kg, +/- 20%</t>
  </si>
  <si>
    <t>125.</t>
  </si>
  <si>
    <t>Juha zelenjavna, do 2 kg</t>
  </si>
  <si>
    <t>126.</t>
  </si>
  <si>
    <t>Vanilijeva krema, kremin 1000g-  1200g, za kremne rezine</t>
  </si>
  <si>
    <t>127.</t>
  </si>
  <si>
    <t>Margarina za peko, zaželjeno najmanj 2 l, večje pakiranje</t>
  </si>
  <si>
    <t>128.</t>
  </si>
  <si>
    <t>129.</t>
  </si>
  <si>
    <t>Čips 100g - 180g</t>
  </si>
  <si>
    <t>130.</t>
  </si>
  <si>
    <t>Čokolada mlečna, Milka ali enakovredno 100g +/- 20%</t>
  </si>
  <si>
    <t>131.</t>
  </si>
  <si>
    <t>Čokolada mlečna, z lešniki Milka ali enakovredno, 100g +/- 20%</t>
  </si>
  <si>
    <t>132.</t>
  </si>
  <si>
    <t>Halls bonboni ali enakovredno extra strong (črni)</t>
  </si>
  <si>
    <t>133.</t>
  </si>
  <si>
    <t>Snikers ali enakovredno čokolada 50g +/- 20%</t>
  </si>
  <si>
    <t>134.</t>
  </si>
  <si>
    <t>Twix ali enakovredno čokolada 50g +/- 20%</t>
  </si>
  <si>
    <t>135.</t>
  </si>
  <si>
    <t>Žvečilni gumi Airwaves ali enakovredno  14g +/- 20%</t>
  </si>
  <si>
    <t>136.</t>
  </si>
  <si>
    <t>Cimet v skorji, 17g +/- 20%</t>
  </si>
  <si>
    <t>137.</t>
  </si>
  <si>
    <t>Curry v prahu 50g +/- 20%</t>
  </si>
  <si>
    <t>138.</t>
  </si>
  <si>
    <t>Klinčki, celi 50g - 125g</t>
  </si>
  <si>
    <t>139.</t>
  </si>
  <si>
    <t xml:space="preserve">Kumina, mleta 20g - 40g </t>
  </si>
  <si>
    <t>140.</t>
  </si>
  <si>
    <t>Kumina, mleta 300-500g</t>
  </si>
  <si>
    <t>141.</t>
  </si>
  <si>
    <r>
      <t>Muškatni orešček 15g  +/- 20</t>
    </r>
    <r>
      <rPr>
        <strike/>
        <sz val="10"/>
        <rFont val="Arial"/>
        <family val="2"/>
        <charset val="238"/>
      </rPr>
      <t>%</t>
    </r>
    <r>
      <rPr>
        <sz val="10"/>
        <rFont val="Arial"/>
        <family val="2"/>
      </rPr>
      <t xml:space="preserve">, celi </t>
    </r>
  </si>
  <si>
    <t>142.</t>
  </si>
  <si>
    <t>Poper črni, v zrnu, 1kg +/- 20%</t>
  </si>
  <si>
    <t>143.</t>
  </si>
  <si>
    <t>Žafran 8-15g vrečka</t>
  </si>
  <si>
    <t>144.</t>
  </si>
  <si>
    <t>Margarina 500g</t>
  </si>
  <si>
    <t>145.</t>
  </si>
  <si>
    <t>146.</t>
  </si>
  <si>
    <t>Aroma, želena je hruške 10ml +/- 20%</t>
  </si>
  <si>
    <t>147.</t>
  </si>
  <si>
    <t>Aroma, želena je maline 10ml  +/- 20%</t>
  </si>
  <si>
    <t>148.</t>
  </si>
  <si>
    <t>Aroma, želena je vanilija 10ml  +/- 20%</t>
  </si>
  <si>
    <t>149.</t>
  </si>
  <si>
    <t>Čokolada, beli obliv 1 kg - 12,5kg</t>
  </si>
  <si>
    <t>150.</t>
  </si>
  <si>
    <t>Džem npr  brusnice, 600g  +/- 20%</t>
  </si>
  <si>
    <t>151.</t>
  </si>
  <si>
    <t>Dietna sladila v tabletkah, Natreen ali enakovredno (zaželjeno120 v kosu)</t>
  </si>
  <si>
    <t>152.</t>
  </si>
  <si>
    <t>153.</t>
  </si>
  <si>
    <t>Mrvice, čokoladne, 100g  +/- 20%</t>
  </si>
  <si>
    <t>154.</t>
  </si>
  <si>
    <t>Mrvice, pisane,  100g  +/- 20%</t>
  </si>
  <si>
    <t>155.</t>
  </si>
  <si>
    <t>Mrvice, bela čokolada, do 1 kg</t>
  </si>
  <si>
    <t>156.</t>
  </si>
  <si>
    <t>Perlice, modre, sladkorne, do 200g</t>
  </si>
  <si>
    <t>157.</t>
  </si>
  <si>
    <t>Kakao  do 150g, v prahu</t>
  </si>
  <si>
    <t>158.</t>
  </si>
  <si>
    <t>Kapučino instant, 90-140g, Nescafe ali enakovredno  brez kofeina</t>
  </si>
  <si>
    <t>159.</t>
  </si>
  <si>
    <t>žitna kava, Benquick ali enakovredno do 500g</t>
  </si>
  <si>
    <t>160.</t>
  </si>
  <si>
    <t>Balzamični kis 0,50 - 1 L</t>
  </si>
  <si>
    <t>161.</t>
  </si>
  <si>
    <t>162.</t>
  </si>
  <si>
    <t>Instant pire krompir, do 1,5kg</t>
  </si>
  <si>
    <t>163.</t>
  </si>
  <si>
    <t>164.</t>
  </si>
  <si>
    <t>Omaka, osnovna, temna, Fant ali enakovredno do 700g</t>
  </si>
  <si>
    <t>165.</t>
  </si>
  <si>
    <t>Omaka, osnovna, temna, Knorr ali enakovredno do 700g</t>
  </si>
  <si>
    <t>166.</t>
  </si>
  <si>
    <t>Omaka, delikatesna, sojina, do 190ml</t>
  </si>
  <si>
    <t>167.</t>
  </si>
  <si>
    <t>Omaka pesto, z baziliko, do 250g</t>
  </si>
  <si>
    <t>168.</t>
  </si>
  <si>
    <t>Omake delikatesne, Worchester ali enakovredno do 350ml</t>
  </si>
  <si>
    <t>169.</t>
  </si>
  <si>
    <t>Biskvitne kremne rezine do 50g, Kinder Pingui ali enakovredno</t>
  </si>
  <si>
    <t>170.</t>
  </si>
  <si>
    <t>Bajadera ali enakovredno do 1000g</t>
  </si>
  <si>
    <t>171.</t>
  </si>
  <si>
    <t>172.</t>
  </si>
  <si>
    <t>Bonboniera z lešniki, temni čokoladni do 300g</t>
  </si>
  <si>
    <t>173.</t>
  </si>
  <si>
    <t>Raffaelo ali enakovredno do 270g</t>
  </si>
  <si>
    <t>174.</t>
  </si>
  <si>
    <t>Bounty ali enakovredno do 60g</t>
  </si>
  <si>
    <t>175.</t>
  </si>
  <si>
    <t>176.</t>
  </si>
  <si>
    <t>177.</t>
  </si>
  <si>
    <t>Mars ali enakovredno  čokolada do 60g</t>
  </si>
  <si>
    <t>178.</t>
  </si>
  <si>
    <t>Medenjaki, medeno srce,do 200g</t>
  </si>
  <si>
    <t>179.</t>
  </si>
  <si>
    <t>Napolitanke, lešnikove,45 -60g</t>
  </si>
  <si>
    <t>180.</t>
  </si>
  <si>
    <t>181.</t>
  </si>
  <si>
    <t>182.</t>
  </si>
  <si>
    <t>Koper, 12g - 18g</t>
  </si>
  <si>
    <t>183.</t>
  </si>
  <si>
    <t>Kurkuma, mleta, do 600g</t>
  </si>
  <si>
    <t>184.</t>
  </si>
  <si>
    <t>Mešanica začimb za pečenko  do 1250g</t>
  </si>
  <si>
    <t>185.</t>
  </si>
  <si>
    <t>Mešanica začimb za perutnino, do 1350g</t>
  </si>
  <si>
    <t>186.</t>
  </si>
  <si>
    <t>187.</t>
  </si>
  <si>
    <t>Origano 50-200g, zdrobljen</t>
  </si>
  <si>
    <t>188.</t>
  </si>
  <si>
    <t>Peteršilj suhi,  do 180g, listi</t>
  </si>
  <si>
    <t>189.</t>
  </si>
  <si>
    <t>Piment  do 50g, mleti</t>
  </si>
  <si>
    <t>190.</t>
  </si>
  <si>
    <t>191.</t>
  </si>
  <si>
    <t>Poper črni, v zrnu, z mlinčkom, do 45g</t>
  </si>
  <si>
    <t>192.</t>
  </si>
  <si>
    <t>Poper kajenski, mleti, do 50g</t>
  </si>
  <si>
    <t>193.</t>
  </si>
  <si>
    <t>Šetraj  do 300g, drobljeni</t>
  </si>
  <si>
    <t>194.</t>
  </si>
  <si>
    <t>Timijan 15-40g</t>
  </si>
  <si>
    <t>195.</t>
  </si>
  <si>
    <t>Zelena suha, listi, zdrobljena, do 150g</t>
  </si>
  <si>
    <t>196.</t>
  </si>
  <si>
    <t>Kosmiči, Keksolino ali enakovredno do 250g</t>
  </si>
  <si>
    <t>197.</t>
  </si>
  <si>
    <t>Kosmiči, Crispy Corn flakes ali enakovredno, do 50g</t>
  </si>
  <si>
    <t>198.</t>
  </si>
  <si>
    <t>Kosmiči, Hrustek ali enakovredno,zaželjeno  kakao/rižek, do 50g</t>
  </si>
  <si>
    <t>199.</t>
  </si>
  <si>
    <t>200.</t>
  </si>
  <si>
    <t>(A) OKVIRNA DVOLETNA VREDNOST ZA SKLOP 23 brez DDV v EUR</t>
  </si>
  <si>
    <t>(C) SKUPNA OKVIRNA DVOLETNA VREDNOST ZA SKLOP 23 z DDV v EUR</t>
  </si>
  <si>
    <t>(D = A*2) OKVIRNA ŠTIRILETNA VREDNOST ZA SKLOP 23 brez DDV v EUR</t>
  </si>
  <si>
    <t>(F = D+E) SKUPNA OKVIRNA ŠTIRILETNA VREDNOST ZA SKLOP 23 z DDV v EUR</t>
  </si>
  <si>
    <r>
      <t xml:space="preserve">S predložitvijo obrazca ponudbenega predračuna potrjujemo, da ponujeni artikli ustrezajo zahtevanim opisom v koloni  </t>
    </r>
    <r>
      <rPr>
        <b/>
        <sz val="9"/>
        <color theme="1"/>
        <rFont val="Arial"/>
        <family val="2"/>
        <charset val="238"/>
      </rPr>
      <t xml:space="preserve">B </t>
    </r>
    <r>
      <rPr>
        <sz val="9"/>
        <color theme="1"/>
        <rFont val="Arial"/>
        <family val="2"/>
        <charset val="238"/>
      </rPr>
      <t>(druga kolona)</t>
    </r>
    <r>
      <rPr>
        <b/>
        <sz val="9"/>
        <color theme="1"/>
        <rFont val="Arial"/>
        <family val="2"/>
        <charset val="238"/>
      </rPr>
      <t xml:space="preserve"> </t>
    </r>
    <r>
      <rPr>
        <sz val="9"/>
        <color theme="1"/>
        <rFont val="Arial"/>
        <family val="2"/>
        <charset val="238"/>
      </rPr>
      <t xml:space="preserve">. </t>
    </r>
  </si>
  <si>
    <r>
      <rPr>
        <sz val="11"/>
        <color rgb="FFFF0000"/>
        <rFont val="Arial"/>
        <family val="2"/>
        <charset val="238"/>
      </rPr>
      <t>**</t>
    </r>
    <r>
      <rPr>
        <sz val="9"/>
        <color theme="1"/>
        <rFont val="Arial"/>
        <family val="2"/>
        <charset val="238"/>
      </rPr>
      <t xml:space="preserve">Ponudnik v koloni </t>
    </r>
    <r>
      <rPr>
        <b/>
        <sz val="9"/>
        <color theme="1"/>
        <rFont val="Arial"/>
        <family val="2"/>
        <charset val="238"/>
      </rPr>
      <t>E</t>
    </r>
    <r>
      <rPr>
        <sz val="9"/>
        <color theme="1"/>
        <rFont val="Arial"/>
        <family val="2"/>
        <charset val="238"/>
      </rPr>
      <t xml:space="preserve"> (peta kolona) navede prodajalčevo kodo ali šifro ali št. artikla ali oznako ali EAN kodo artikla za naročanje, iz katere bo naročnik lahko preveril, kateri artikel ponudnik ponuja. Naročnik si pridržuje pravico od ponudnika zahtevati predložitev dokazil v zvezi s ponujenimi artikli. </t>
    </r>
  </si>
  <si>
    <t xml:space="preserve">Ponudnik mora v celoti izpolniti vse zahtevane elemente ponudbenega predračuna (prodajalčeva kodo ali šifro ali št. artikla ali oznako ali EAN kodo artikla za naročanje, maso/volumen posameznega ponujenega kosa/pakiranja, v kolikor je zahtevano v opisu, cene, vrednosti, DDV, shemo kakovosti, št. znaka oz. certifikata oz. drugega dokazila, prodajalčevo ime artikla). V primeru, da v ponudbenem predračunu ne bodo izpolnjeni vsi zahtevani elementi, bo taka ponudba izključena. </t>
  </si>
  <si>
    <t>Potrjujemo, da olja in margarine ustrezajo vsem zahtevam naročnika, ki so navedene v točki 8 iz priloge Opis predmeta javnega naročila in zahteve naročnika.</t>
  </si>
  <si>
    <t>Priloga št. 2/30</t>
  </si>
  <si>
    <t>SKLOP 30: ZMRZNJENO SADJE IN ZELENJAVA ZA PU CELJE, PU MURSKA SOBOTA IN PU MARIBOR</t>
  </si>
  <si>
    <t>Gozdni sadeži zmrznjene 450-2500g</t>
  </si>
  <si>
    <t>Maline, zmrznjene 450-2500g</t>
  </si>
  <si>
    <t>Gobe,mix, rezani 500-2500g</t>
  </si>
  <si>
    <t>Gobe, jurčki, rezani, 500-2500g</t>
  </si>
  <si>
    <t>Blitva, zmrznjena, 1000-2500g</t>
  </si>
  <si>
    <t xml:space="preserve">Cvetača, zmrznjena,1000-2500g </t>
  </si>
  <si>
    <t>Brstični ohrovt zmrznjen 1000-2500g</t>
  </si>
  <si>
    <t>Grah , zmrznjen, mlad, 1000-2500g</t>
  </si>
  <si>
    <t xml:space="preserve"> Korenje zmrznjeno , kocke, 1000-2500g</t>
  </si>
  <si>
    <t>Korenje zmrznjeno 1000-2500g, baby</t>
  </si>
  <si>
    <t>Špinača zmrznjena, pasirana, 1000-2500g</t>
  </si>
  <si>
    <t>Fižol stročji , rumeni, zmrznjen, 1000-2500g</t>
  </si>
  <si>
    <t xml:space="preserve"> Fižol stročji, zeleni, zmrznjen, 1000-2500g</t>
  </si>
  <si>
    <t>Mešana zelenjava v kvaliteti Kaiser mix ali enakovredno, 1000-2500g</t>
  </si>
  <si>
    <t>Mešana zmrznjena različna zelenjava, 1000-2500g</t>
  </si>
  <si>
    <t>Pommes frites (pomfrit) 1000-2500g</t>
  </si>
  <si>
    <t xml:space="preserve"> Koruza  zmrznjena, luščena, 1000-2500g</t>
  </si>
  <si>
    <t>(A) OKVIRNA DVOLETNA VREDNOST ZA SKLOP 30 brez DDV v EUR</t>
  </si>
  <si>
    <t>(C) SKUPNA OKVIRNA DVOLETNA VREDNOST ZA SKLOP 30 z DDV v EUR</t>
  </si>
  <si>
    <t>(D = A*2) OKVIRNA ŠTIRILETNA VREDNOST ZA SKLOP 30 brez DDV v EUR</t>
  </si>
  <si>
    <t>(F = D+E) SKUPNA OKVIRNA ŠTIRILETNA VREDNOST ZA SKLOP 30 z DDV v EUR</t>
  </si>
  <si>
    <r>
      <t xml:space="preserve">S predložitvijo obrazca ponudbenega predračuna potrjujemo, da ponujeni artikli ustrezajo zahtevanim opisom v koloni  </t>
    </r>
    <r>
      <rPr>
        <b/>
        <sz val="9"/>
        <color theme="1"/>
        <rFont val="Arial"/>
        <family val="2"/>
        <charset val="238"/>
      </rPr>
      <t xml:space="preserve">B </t>
    </r>
    <r>
      <rPr>
        <sz val="9"/>
        <color theme="1"/>
        <rFont val="Arial"/>
        <family val="2"/>
        <charset val="238"/>
      </rPr>
      <t xml:space="preserve">(druga kolona). </t>
    </r>
  </si>
  <si>
    <r>
      <rPr>
        <sz val="9"/>
        <color rgb="FFFF0000"/>
        <rFont val="Arial"/>
        <family val="2"/>
        <charset val="238"/>
      </rPr>
      <t>**</t>
    </r>
    <r>
      <rPr>
        <sz val="9"/>
        <rFont val="Arial"/>
        <family val="2"/>
        <charset val="238"/>
      </rPr>
      <t xml:space="preserve">Ponudnik v koloni </t>
    </r>
    <r>
      <rPr>
        <b/>
        <sz val="9"/>
        <rFont val="Arial"/>
        <family val="2"/>
        <charset val="238"/>
      </rPr>
      <t>E</t>
    </r>
    <r>
      <rPr>
        <sz val="9"/>
        <rFont val="Arial"/>
        <family val="2"/>
        <charset val="238"/>
      </rPr>
      <t xml:space="preserve"> (peta kolona) navede prodajalčevo kodo ali šifro ali št. artikla ali oznako ali EAN kodo artikla za naročanje, iz katere bo naročnik lahko preveril, kateri artikel ponudnik ponuja. Naročnik si pridržuje pravico od ponudnika zahtevati predložitev dokazil v zvezi s ponujenimi artikli. </t>
    </r>
  </si>
  <si>
    <t>Potrjujemo, da zmrznjeno sadje in zelenjava ustrezajo vsem zahtevam naročnika, ki so navedene v točki 11 iz priloge Opis predmeta javnega naročila in zahteve naročnika.</t>
  </si>
  <si>
    <t>Čaj, jagoda-vanilija, pakiran v filter vrečke 25 do 60 g, (pakirano 1 kg - 1,5 kg)</t>
  </si>
  <si>
    <t>Poper celi, zeleni, do 250g</t>
  </si>
  <si>
    <t>Priloga št. 2/9</t>
  </si>
  <si>
    <t>SKLOP 9: SPLOŠNO PREHRAMBNO BLAGO ZA PU NOVA GORICA IN PU KOPER</t>
  </si>
  <si>
    <t>Pecilni prašek 8-15g</t>
  </si>
  <si>
    <t>Sladki greh, čokoladni 800-1200g</t>
  </si>
  <si>
    <t>Vanilijin sladkor 500-1500g</t>
  </si>
  <si>
    <t>Kava prava, 500-1000g</t>
  </si>
  <si>
    <t>Balzamični kis 0,5-1,0l</t>
  </si>
  <si>
    <t xml:space="preserve">Jabolčni kis 1 L </t>
  </si>
  <si>
    <t xml:space="preserve">Vinski kis 1 L </t>
  </si>
  <si>
    <t>Juha goveja 800-1200g</t>
  </si>
  <si>
    <t>Paradižnikova mezga 3000-5000g</t>
  </si>
  <si>
    <t>Margarina, Rama ali enakovredno 200-300g</t>
  </si>
  <si>
    <t>Marmelada, večje pakiranje, npr 5 kg</t>
  </si>
  <si>
    <t>Marmelada, servirna 15--25g</t>
  </si>
  <si>
    <t>Olje, belo, rastlinsko 1 L</t>
  </si>
  <si>
    <t>Olje, belo, sončnično 1 L</t>
  </si>
  <si>
    <t>Bučno olje, jedilno nerafinirano (500 ml - 1 l)</t>
  </si>
  <si>
    <t>Olje, bučno, solatno 1 L (najmnaj 20% bučno)</t>
  </si>
  <si>
    <t>Olje, olivno 0,75-1,0 l</t>
  </si>
  <si>
    <t>Ketchup (kečap)</t>
  </si>
  <si>
    <t>Tabasco 50 - 100 ml</t>
  </si>
  <si>
    <t>Sladkor kristal 1 kg</t>
  </si>
  <si>
    <t>Sladkor mleti (v prahu) 500g</t>
  </si>
  <si>
    <t>Žitna ploščica, Fruta bella ali enakovredno, različni okusi 25-35g</t>
  </si>
  <si>
    <t>Bonbni,  v kvaliteti Sorini ali enakovredno, 300-500g</t>
  </si>
  <si>
    <t>Lovorjev list 70-120g</t>
  </si>
  <si>
    <t>Mešanica začimb, dodatek jedem 800-1200g</t>
  </si>
  <si>
    <t>Origano, mleti 100-200g</t>
  </si>
  <si>
    <t>Paprika mleta, sladka 700-1200g</t>
  </si>
  <si>
    <t>Poper črni, mleti 700-1200g</t>
  </si>
  <si>
    <t>Sol, manjše namizno pakiranje, npr. 250g</t>
  </si>
  <si>
    <t>Sol, morska 1 kg</t>
  </si>
  <si>
    <t xml:space="preserve">kg </t>
  </si>
  <si>
    <t>Čaj  limona lahko tudi z dodatko npr. melisa,  20 vrečk, 20-40g</t>
  </si>
  <si>
    <t>Čokolada, v prahu, 100g - 200 g</t>
  </si>
  <si>
    <t>Čokoladni namaz, Nutella 750g - 850g</t>
  </si>
  <si>
    <t xml:space="preserve">Grisini, slane palčke 100-200g, polnozrnate </t>
  </si>
  <si>
    <t>Vanilijin sladkor 8-20g</t>
  </si>
  <si>
    <t>Žaletina, mleta, jedilna 10 - 20g</t>
  </si>
  <si>
    <t xml:space="preserve">Kakao 500-1200g, instant </t>
  </si>
  <si>
    <t>Expresso kava v zrnju, 1kg</t>
  </si>
  <si>
    <t>Puding v prahu, vanilija, 30 - 45g (lahko tudi pakirano po 3)</t>
  </si>
  <si>
    <t>Puding v prahu, čokolada,  30 - 45g(lahko pakirano po 3)</t>
  </si>
  <si>
    <t>Juha brokolijeva do 1,5 kg</t>
  </si>
  <si>
    <t>Juha cvetačna,  do 1,5 kg</t>
  </si>
  <si>
    <t>Juha gobova do 1,5 kg</t>
  </si>
  <si>
    <t>Marmelada marelična, 800g - 1200g</t>
  </si>
  <si>
    <t>Med servirni 20g - 25g</t>
  </si>
  <si>
    <t>Olje belo, Frivita ali enakovredno, pakirano do  10L</t>
  </si>
  <si>
    <t>Majoneza 5000 - 6000g</t>
  </si>
  <si>
    <t>Gorčiča, 600 - 800g</t>
  </si>
  <si>
    <t>Žvečilni gumi, v kvaliteti, Orbit 12 - 20g</t>
  </si>
  <si>
    <t>Bazilika, drobljena, 10-20g</t>
  </si>
  <si>
    <t>Drobnjak suhi, 7-90g0g</t>
  </si>
  <si>
    <t>Gobe suhe, jurčki, 40-100g</t>
  </si>
  <si>
    <t>Kumina, mleta, 30 - 100g</t>
  </si>
  <si>
    <t>Majaron, mleti, 3+ - 100g</t>
  </si>
  <si>
    <t>Poper v zrnu, 30 - 70g</t>
  </si>
  <si>
    <t>Rožmarin listi,30 - 70g</t>
  </si>
  <si>
    <t>Timijan mleti, drobljeni, 10 - 70g</t>
  </si>
  <si>
    <t>Šetraj drobljeni, 10 - 70g</t>
  </si>
  <si>
    <t>Leča suha, 300g - 600g</t>
  </si>
  <si>
    <t> Čaj jagoda, pakiran v filter vrečke po cca 2g, do 60g</t>
  </si>
  <si>
    <t>Čaj jagoda-vanilija , do 60g</t>
  </si>
  <si>
    <t>Čaj meta, pakiran v filter vrečke po cca 2g, do 60g</t>
  </si>
  <si>
    <t>Čaj zeliščni, pakiran v filter vrečke po cca 2g, do 60g</t>
  </si>
  <si>
    <t>Čaj zeleni, pakiran v filter vrečke po cca 2g, do 60g</t>
  </si>
  <si>
    <t>(A) OKVIRNA DVOLETNA VREDNOST ZA SKLOP 9 brez DDV v EUR</t>
  </si>
  <si>
    <t>(C) SKUPNA OKVIRNA DVOLETNA VREDNOST ZA SKLOP 9 z DDV v EUR</t>
  </si>
  <si>
    <t>(D = A*2) OKVIRNA ŠTIRILETNA VREDNOST ZA SKLOP 9 brez DDV v EUR</t>
  </si>
  <si>
    <t>(F = D+E) SKUPNA OKVIRNA ŠTIRILETNA VREDNOST ZA SKLOP 9 z DDV v EUR</t>
  </si>
  <si>
    <r>
      <rPr>
        <sz val="11"/>
        <color rgb="FFFF0000"/>
        <rFont val="Arial"/>
        <family val="2"/>
        <charset val="238"/>
      </rPr>
      <t>**</t>
    </r>
    <r>
      <rPr>
        <sz val="9"/>
        <color theme="1"/>
        <rFont val="Arial"/>
        <family val="2"/>
        <charset val="238"/>
      </rPr>
      <t xml:space="preserve">Ponudnik v koloni </t>
    </r>
    <r>
      <rPr>
        <b/>
        <sz val="10"/>
        <color theme="1"/>
        <rFont val="Arial"/>
        <family val="2"/>
        <charset val="238"/>
      </rPr>
      <t xml:space="preserve">F </t>
    </r>
    <r>
      <rPr>
        <sz val="10"/>
        <color theme="1"/>
        <rFont val="Arial"/>
        <family val="2"/>
        <charset val="238"/>
      </rPr>
      <t>(peta kolona)</t>
    </r>
    <r>
      <rPr>
        <b/>
        <sz val="10"/>
        <color theme="1"/>
        <rFont val="Arial"/>
        <family val="2"/>
        <charset val="238"/>
      </rPr>
      <t xml:space="preserve"> </t>
    </r>
    <r>
      <rPr>
        <sz val="9"/>
        <color theme="1"/>
        <rFont val="Arial"/>
        <family val="2"/>
        <charset val="238"/>
      </rPr>
      <t>navede prodajalčevo kodo ali  šifro ali št. artikla ali oznako ali EAN kodo artikla za naročanje, iz katere bo naročnik lahko preveril, kateri artikel ponudnik ponuja. Naročnik si pridržuje pravico od ponudnika zahtevati predložitev dokazil v zvezi s ponujenimi artikli.</t>
    </r>
  </si>
  <si>
    <t xml:space="preserve">Ponudnik mora v celoti izpolniti vse zahtevane elemente ponudbenega predračuna (prodajalčevo kodo ali šifro ali št. artikla ali oznako ali EAN kodo artikla za naročanje, maso/volumen posameznega ponujenega kosa/pakiranja, v kolikor je zahtevano v opisu, cene, vrednosti, DDV, shemo kakovosti, št. znaka oz. certifikata oz. drugega dokazila, prodajalčevo ime artikla). V primeru, da v ponudbenem predračunu ne bodo izpolnjeni vsi zahtevani elementi, bo taka ponudba izključena. </t>
  </si>
  <si>
    <r>
      <t xml:space="preserve">Gorčica, Eta ali enakovredno, </t>
    </r>
    <r>
      <rPr>
        <sz val="10"/>
        <color rgb="FFFF0000"/>
        <rFont val="Arial"/>
        <family val="2"/>
        <charset val="238"/>
      </rPr>
      <t>pakiranje 680</t>
    </r>
    <r>
      <rPr>
        <sz val="10"/>
        <rFont val="Arial"/>
        <family val="2"/>
        <charset val="238"/>
      </rPr>
      <t>-1250g</t>
    </r>
  </si>
  <si>
    <r>
      <t>Majoneza 500-</t>
    </r>
    <r>
      <rPr>
        <sz val="10"/>
        <color rgb="FFFF0000"/>
        <rFont val="Arial"/>
        <family val="2"/>
        <charset val="238"/>
      </rPr>
      <t>1200</t>
    </r>
    <r>
      <rPr>
        <sz val="10"/>
        <rFont val="Arial"/>
        <family val="2"/>
        <charset val="238"/>
      </rPr>
      <t>g</t>
    </r>
  </si>
  <si>
    <r>
      <t>Curry v prahu 25-</t>
    </r>
    <r>
      <rPr>
        <sz val="10"/>
        <color rgb="FFFF0000"/>
        <rFont val="Arial"/>
        <family val="2"/>
        <charset val="238"/>
      </rPr>
      <t>45</t>
    </r>
    <r>
      <rPr>
        <sz val="10"/>
        <rFont val="Arial"/>
        <family val="2"/>
        <charset val="238"/>
      </rPr>
      <t>g</t>
    </r>
  </si>
  <si>
    <r>
      <t xml:space="preserve">Čokolada, jedilna, </t>
    </r>
    <r>
      <rPr>
        <sz val="10"/>
        <color rgb="FFFF0000"/>
        <rFont val="Arial"/>
        <family val="2"/>
        <charset val="238"/>
      </rPr>
      <t>pakirana 350</t>
    </r>
    <r>
      <rPr>
        <sz val="10"/>
        <rFont val="Arial"/>
        <family val="2"/>
        <charset val="238"/>
      </rPr>
      <t xml:space="preserve"> - </t>
    </r>
    <r>
      <rPr>
        <sz val="10"/>
        <color rgb="FFFF0000"/>
        <rFont val="Arial"/>
        <family val="2"/>
        <charset val="238"/>
      </rPr>
      <t>1000g</t>
    </r>
  </si>
  <si>
    <r>
      <t xml:space="preserve">Utrjevalec smetane Kremfix, </t>
    </r>
    <r>
      <rPr>
        <sz val="10"/>
        <color rgb="FFFF0000"/>
        <rFont val="Arial"/>
        <family val="2"/>
        <charset val="238"/>
      </rPr>
      <t>pakirano do 35g</t>
    </r>
  </si>
  <si>
    <r>
      <t xml:space="preserve">Marmelada marelična, </t>
    </r>
    <r>
      <rPr>
        <sz val="10"/>
        <color rgb="FFFF0000"/>
        <rFont val="Arial"/>
        <family val="2"/>
        <charset val="238"/>
      </rPr>
      <t>pakirana 700</t>
    </r>
    <r>
      <rPr>
        <sz val="10"/>
        <rFont val="Arial"/>
        <family val="2"/>
        <charset val="238"/>
      </rPr>
      <t>g - 1200g</t>
    </r>
  </si>
  <si>
    <r>
      <t>Čaj borovnica, pakiran v filter vrečke po</t>
    </r>
    <r>
      <rPr>
        <sz val="10"/>
        <color rgb="FFFF0000"/>
        <rFont val="Arial"/>
        <family val="2"/>
        <charset val="238"/>
      </rPr>
      <t xml:space="preserve"> 2-4g</t>
    </r>
    <r>
      <rPr>
        <sz val="10"/>
        <color rgb="FF000000"/>
        <rFont val="Arial"/>
        <family val="2"/>
        <charset val="238"/>
      </rPr>
      <t xml:space="preserve">, do </t>
    </r>
    <r>
      <rPr>
        <sz val="10"/>
        <color rgb="FFFF0000"/>
        <rFont val="Arial"/>
        <family val="2"/>
        <charset val="238"/>
      </rPr>
      <t>65</t>
    </r>
    <r>
      <rPr>
        <sz val="10"/>
        <color rgb="FF000000"/>
        <rFont val="Arial"/>
        <family val="2"/>
        <charset val="238"/>
      </rPr>
      <t xml:space="preserve">g </t>
    </r>
    <r>
      <rPr>
        <sz val="10"/>
        <color rgb="FFFF0000"/>
        <rFont val="Arial"/>
        <family val="2"/>
        <charset val="238"/>
      </rPr>
      <t>skupno pakiranje</t>
    </r>
  </si>
  <si>
    <t>Priloga št. 2/24</t>
  </si>
  <si>
    <t>SKLOP 24: PIJAČE ZA OP TACEN, PD NA SKALCI, SO GOTENICA IN PU KRANJ</t>
  </si>
  <si>
    <t>VOLUMEN POSAMEZNEGA PONUJENEGA KOSA/PAKIRANJA, v kolikor je zahtevan volumen</t>
  </si>
  <si>
    <t>Pivo Laško ali enakovredno, steklenica, 0,50L</t>
  </si>
  <si>
    <t>Pivo Radler, različni okusi, Union ali enakovredno, steklenica, 0,50L</t>
  </si>
  <si>
    <t>Pivo Union ali enakovredno, steklenica, 0,50L</t>
  </si>
  <si>
    <t>Pivo Laško ali enakovredno, pločevinka, 0,50L</t>
  </si>
  <si>
    <t>Pivo Union ali enakovredno, pločevinka, 0,50L</t>
  </si>
  <si>
    <t>Sauvignon Jeruzalem  ali enakovrednoL</t>
  </si>
  <si>
    <t>Sivi pinot (suho vino) ali enakovredno</t>
  </si>
  <si>
    <t>Traminec (polsladko vino) ali enakovredno</t>
  </si>
  <si>
    <t>Vino belo Janževec 1L ali enakovredno</t>
  </si>
  <si>
    <t>Vino rdeče Cviček 1L ali enakovredno</t>
  </si>
  <si>
    <t>Vino rdeče Refošk 1L ali enakovredno</t>
  </si>
  <si>
    <t>Vino belo Haložan 1L ali enakovredno</t>
  </si>
  <si>
    <t>Borovničev liker ali enakovredno</t>
  </si>
  <si>
    <t>Cynar ali enakovredno</t>
  </si>
  <si>
    <t>Jegermaister ali enakovredno</t>
  </si>
  <si>
    <t>Rum ali enakovredno</t>
  </si>
  <si>
    <t>Viljamovka ali enakovredno</t>
  </si>
  <si>
    <t>Whisky Chivas ali enakovredno</t>
  </si>
  <si>
    <t>Coca Cola ali enakovredno, pločevinka, 0,33L</t>
  </si>
  <si>
    <t>Coca Cola ali enakovredno, steklenička, 0,25L</t>
  </si>
  <si>
    <t>Coca Cola ali enakovredno 1,50L, PVC</t>
  </si>
  <si>
    <t>Coca cola ali enakovredno, PVC, 0,50L</t>
  </si>
  <si>
    <t>Cockta ali enakovredno 0,50L, PVC</t>
  </si>
  <si>
    <t>Cockta ali enakovredno v steklenički, 0,275L</t>
  </si>
  <si>
    <t>Cockta ali enakovredno1,50L</t>
  </si>
  <si>
    <t>Fanta ali enakovredno1,50L</t>
  </si>
  <si>
    <t>Schweppes ali enakovredno v steklenički, 0,25L</t>
  </si>
  <si>
    <t>Schweppess ali enakovredno 0,50L, PVC</t>
  </si>
  <si>
    <t>Schweppes ali enakovredno 1,50L</t>
  </si>
  <si>
    <t>Isosport ali enakovredno 0,50L, PVC</t>
  </si>
  <si>
    <t>Multi sola ali enakovredno, 0,50L, PVC</t>
  </si>
  <si>
    <t>Ledeni čaj ali enakovredno, 0,50L, PVC</t>
  </si>
  <si>
    <t>Sadni nektar, breskev, 750ml - 2 l</t>
  </si>
  <si>
    <t>Sadni nektar, jabolko 750ml - 2 l</t>
  </si>
  <si>
    <t>Sadni nektar, jagoda 750ml - 2 l</t>
  </si>
  <si>
    <t>Sadni nektar, pomaranča, 750ml - 2 l</t>
  </si>
  <si>
    <t>Sadni nektar, želen okus ribez, 750ml - 2 l</t>
  </si>
  <si>
    <t>Sadni nektar ali sok, želen okus limone, 750ml - 2 l</t>
  </si>
  <si>
    <t>Energijski napitek, Red bull ali enakovredno 0,25L</t>
  </si>
  <si>
    <t>Sadni sirup, malina</t>
  </si>
  <si>
    <t>Sadni sirup borovnica</t>
  </si>
  <si>
    <t>sadni sirup, gozdni sadeži</t>
  </si>
  <si>
    <t>Naravna mineralna voda,  gazirana, Radenska ali enakovredno, 0,50L, PVC</t>
  </si>
  <si>
    <t>Naravna mineralna voda gazirana, Radenska ali enakovredno, 0,25L, steklenica</t>
  </si>
  <si>
    <t>Naravna mineralna voda gazirana, Radenska ali enakovredno, 1,50L</t>
  </si>
  <si>
    <t>Naravna mineralna voda, gazirana, Radenska ali enakovredno, 1L</t>
  </si>
  <si>
    <t>Voda naravna, Costella ali enakovredno, 0,50L, PVC</t>
  </si>
  <si>
    <t>Voda naravna, 0,50L</t>
  </si>
  <si>
    <t>Voda naravna, Zala ali enakovredno, 1,50L</t>
  </si>
  <si>
    <t>Voda z okusom, Harmony ali enakovredno 0,50L, PVC</t>
  </si>
  <si>
    <t>Voda z okusom, Zalife Harmony ali enakovredno 0,50L, PVC</t>
  </si>
  <si>
    <t>Voda naravna, tz Mercator Harmony ali enakovredno 0,50L, PVC</t>
  </si>
  <si>
    <t>Voda z okusom, Dana ali enakovredno, želeno bela sliva, 0,50L, PVC</t>
  </si>
  <si>
    <t>Sadni sok iz zgoščenega sadnega soka, želen okus pomaranča, 0,20L</t>
  </si>
  <si>
    <t>Sadni sok iz zgoščenega sadnega soka, želen okus borovnica, 0,20L</t>
  </si>
  <si>
    <t>Sadni sok iz zgoščenega sadnega soka, želen okus ananas, 0,20L</t>
  </si>
  <si>
    <t>Nektar v tetrapaku, želen okus breskev, 0,20L</t>
  </si>
  <si>
    <t>Nektar v tetrapaku, želen okus jabolko, 0,20L</t>
  </si>
  <si>
    <t>Nektar v tetrapaku,  želen okus ananas,, 0,20L</t>
  </si>
  <si>
    <t>Nektar v tetrapaku,   želen okus jagoda, 0,20L</t>
  </si>
  <si>
    <t>Nektar v tetrapaku,  želen okus pomaranča, 0,20L</t>
  </si>
  <si>
    <t>Sok v tetrapaku, pomaranča, Dvojni C ali enakovredno, 0,20L</t>
  </si>
  <si>
    <t>Sok v tetrapaku, Pingo ali enakovredno, 0,20L</t>
  </si>
  <si>
    <t>(A) OKVIRNA DVOLETNA VREDNOST ZA SKLOP 24 brez DDV v EUR</t>
  </si>
  <si>
    <t>(C) ZNESEK DDV 22%</t>
  </si>
  <si>
    <t>(D) SKUPNA OKVIRNA DVOLETNA VREDNOST ZA SKLOP 24 z DDV v EUR</t>
  </si>
  <si>
    <t>(E = A*2) OKVIRNA ŠTIRILETNA VREDNOST ZA SKLOP 24 brez DDV v EUR</t>
  </si>
  <si>
    <t>(F) ZNESEK DDV 9,5 %</t>
  </si>
  <si>
    <t>(G) ZNESEK DDV 22 %</t>
  </si>
  <si>
    <t>(H = E+F+G) SKUPNA OKVIRNA ŠTIRILETNA VREDNOST ZA SKLOP 24 z DDV v EUR</t>
  </si>
  <si>
    <t xml:space="preserve">Ponudnik mora v celoti izpolniti vse zahtevane elemente ponudbenega predračuna (prodajalčeva kodo ali šifro ali št. artikla ali oznako ali EAN kodo artikla za naročanje, volumen posameznega ponujenega kosa/pakiranja, v kolikor je zahtevan v opisu, cene, vrednosti, DDV, shemo kakovosti, št. znaka oz. certifikata oz. drugega dokazila, prodajalčevo ime artikla). V primeru, da v ponudbenem predračunu ne bodo izpolnjeni vsi zahtevani elementi, bo taka ponudba izključena. </t>
  </si>
  <si>
    <t>Priloga št. 2/25</t>
  </si>
  <si>
    <t>SKLOP 25: MLEVSKI IZDELKI ZA OP TACEN, PD NA SKALCI, SO GOTENICA IN PU KRANJ</t>
  </si>
  <si>
    <t>Rezanci tanki 400-600G</t>
  </si>
  <si>
    <t>Ribana kaša 500g -3kg</t>
  </si>
  <si>
    <t>Kitke/svedrčki, špirale, brez glutena, 150-300G</t>
  </si>
  <si>
    <t>Kodrasti rezanci (valvice) 500g - 8kg</t>
  </si>
  <si>
    <t>Metuljčki, Barilla, ali enakovredno jajčni, 400-1000G</t>
  </si>
  <si>
    <t>Mlinci 250g- 5kg</t>
  </si>
  <si>
    <t>Peresniki, brez glutena, 250g - 500g</t>
  </si>
  <si>
    <t>Peresniki jajčni, 400-600G</t>
  </si>
  <si>
    <t>Polžki, jajčni, 500g, - 5kg</t>
  </si>
  <si>
    <t xml:space="preserve">Špageti, tanki, 500g- 5kg </t>
  </si>
  <si>
    <t xml:space="preserve">Ješprenj (ječmen) 1kg </t>
  </si>
  <si>
    <t xml:space="preserve">Moka ajdova 1kg </t>
  </si>
  <si>
    <t>Moka bela, brez glutena, 1kg</t>
  </si>
  <si>
    <t>Moka bela, mehka, 1kg</t>
  </si>
  <si>
    <t xml:space="preserve">Moka bela, ostra, 1kg </t>
  </si>
  <si>
    <t>Moka bela, posebna, Tip 400, 1kg</t>
  </si>
  <si>
    <t>Riž, parboiled v.p.1kg</t>
  </si>
  <si>
    <t>Zdrob koruzni, instant polenta, 500g - 1kg</t>
  </si>
  <si>
    <t>Zdrob pšenični, 1kg</t>
  </si>
  <si>
    <t>Ravioli/tortelini s sirom in špinačo, 150-400G</t>
  </si>
  <si>
    <t>Instant žganci, kuhana polenta, 500g</t>
  </si>
  <si>
    <t>Zlate kroglice 90g - 500g</t>
  </si>
  <si>
    <t xml:space="preserve">Rezanci široki, Barilla ali enakovredno, 500g </t>
  </si>
  <si>
    <t xml:space="preserve">Kaša ajdova, 1kg </t>
  </si>
  <si>
    <t>Škrobna moka, Gustin ali enakovredno, 100-300G</t>
  </si>
  <si>
    <t>Kitke/svedrčki,5kg -10kg</t>
  </si>
  <si>
    <t>Polžki, 400-600G</t>
  </si>
  <si>
    <t>Špageti, Barilla ali enakovredno št. 3 -5kg</t>
  </si>
  <si>
    <t>Testenine za lassagno (lazanjo) 500g - 9kg</t>
  </si>
  <si>
    <t>Riž, dolgozrnati, parboiled, Scoti ali enakovredno, 1kg - 5kg</t>
  </si>
  <si>
    <t>Rezanci, valjani, tanki, 500-1200G</t>
  </si>
  <si>
    <t>Rinčice 3-5KG</t>
  </si>
  <si>
    <t>Rižek 4-6KG</t>
  </si>
  <si>
    <t xml:space="preserve">Testenine brez glutena, jušne, </t>
  </si>
  <si>
    <t>Zvezdice 4-6KG</t>
  </si>
  <si>
    <t>Rezanci široki, graham, valjani, 200-600G</t>
  </si>
  <si>
    <t>Leča, suha, zelena, 500g - 1kg</t>
  </si>
  <si>
    <t>Kaša prosena, 1kg</t>
  </si>
  <si>
    <t>Kus kus 500g - 5kg</t>
  </si>
  <si>
    <t>Kus kus brez glutena, 200-500G</t>
  </si>
  <si>
    <t>Pira, kuhana, lahko tudi npr.3x150g</t>
  </si>
  <si>
    <t>Riž beli, Sant andrea v.p., 1kg</t>
  </si>
  <si>
    <t>Zdrob koruzni beli, bela polenta, 150-350G</t>
  </si>
  <si>
    <t>(A) OKVIRNA DVOLETNA VREDNOST ZA SKLOP 25 brez DDV v EUR</t>
  </si>
  <si>
    <t>(C) SKUPNA OKVIRNA DVOLETNA VREDNOST ZA SKLOP 25 z DDV v EUR</t>
  </si>
  <si>
    <t>(D = A*2) OKVIRNA ŠTIRILETNA VREDNOST ZA SKLOP 25 brez DDV v EUR</t>
  </si>
  <si>
    <t>(F = D+E) SKUPNA OKVIRNA ŠTIRILETNA VREDNOST ZA SKLOP 25 z DDV v EUR</t>
  </si>
  <si>
    <t xml:space="preserve">Ponudnik mora v celoti izpolniti vse zahtevane elemente ponudbenega predračuna (prodajalčeva kodo ali šifro ali št. artikla ali oznako ali EAN kodo artikla za naročanje, maso posameznega ponujenega kosa, v kolikor je zahtevana v opisu, cene, vrednosti, DDV, shemo kakovosti, št. znaka oz. certifikata oz. drugega dokazila, prodajalčevo ime artikla). V primeru, da v ponudbenem predračunu ne bodo izpolnjeni vsi zahtevani elementi, bo taka ponudba izključena. </t>
  </si>
  <si>
    <r>
      <t xml:space="preserve">Kokosova moka, </t>
    </r>
    <r>
      <rPr>
        <sz val="10"/>
        <color rgb="FFFF0000"/>
        <rFont val="Arial"/>
        <family val="2"/>
        <charset val="238"/>
      </rPr>
      <t>pakirano 250-66</t>
    </r>
    <r>
      <rPr>
        <sz val="10"/>
        <rFont val="Arial"/>
        <family val="2"/>
        <charset val="238"/>
      </rPr>
      <t>0G</t>
    </r>
  </si>
  <si>
    <r>
      <t xml:space="preserve">Krpice - bleki, </t>
    </r>
    <r>
      <rPr>
        <sz val="10"/>
        <color rgb="FFFF0000"/>
        <rFont val="Arial"/>
        <family val="2"/>
        <charset val="238"/>
      </rPr>
      <t>pakirano</t>
    </r>
    <r>
      <rPr>
        <sz val="10"/>
        <rFont val="Arial"/>
        <family val="2"/>
        <charset val="238"/>
      </rPr>
      <t xml:space="preserve"> 500g -</t>
    </r>
    <r>
      <rPr>
        <sz val="10"/>
        <color rgb="FFFF0000"/>
        <rFont val="Arial"/>
        <family val="2"/>
        <charset val="238"/>
      </rPr>
      <t>6000</t>
    </r>
    <r>
      <rPr>
        <sz val="10"/>
        <rFont val="Arial"/>
        <family val="2"/>
        <charset val="238"/>
      </rPr>
      <t>g</t>
    </r>
  </si>
  <si>
    <r>
      <t xml:space="preserve">Zdrob pšenični, </t>
    </r>
    <r>
      <rPr>
        <sz val="10"/>
        <color rgb="FFFF0000"/>
        <rFont val="Arial"/>
        <family val="2"/>
        <charset val="238"/>
      </rPr>
      <t>pakirano 230-</t>
    </r>
    <r>
      <rPr>
        <sz val="10"/>
        <rFont val="Arial"/>
        <family val="2"/>
        <charset val="238"/>
      </rPr>
      <t xml:space="preserve">500g, instant </t>
    </r>
  </si>
  <si>
    <r>
      <t xml:space="preserve">Fritati, </t>
    </r>
    <r>
      <rPr>
        <sz val="10"/>
        <color rgb="FFFF0000"/>
        <rFont val="Arial"/>
        <family val="2"/>
        <charset val="238"/>
      </rPr>
      <t xml:space="preserve">pakirano </t>
    </r>
    <r>
      <rPr>
        <sz val="10"/>
        <rFont val="Arial"/>
        <family val="2"/>
        <charset val="238"/>
      </rPr>
      <t>400-</t>
    </r>
    <r>
      <rPr>
        <sz val="10"/>
        <color rgb="FFFF0000"/>
        <rFont val="Arial"/>
        <family val="2"/>
        <charset val="238"/>
      </rPr>
      <t>1000</t>
    </r>
    <r>
      <rPr>
        <sz val="10"/>
        <rFont val="Arial"/>
        <family val="2"/>
        <charset val="238"/>
      </rPr>
      <t>G</t>
    </r>
  </si>
  <si>
    <r>
      <t xml:space="preserve">Peresniki, polnozrnati </t>
    </r>
    <r>
      <rPr>
        <sz val="10"/>
        <color rgb="FFFF0000"/>
        <rFont val="Arial"/>
        <family val="2"/>
        <charset val="238"/>
      </rPr>
      <t>ali pirini</t>
    </r>
    <r>
      <rPr>
        <sz val="10"/>
        <rFont val="Arial"/>
        <family val="2"/>
        <charset val="238"/>
      </rPr>
      <t xml:space="preserve">, </t>
    </r>
    <r>
      <rPr>
        <sz val="10"/>
        <color rgb="FFFF0000"/>
        <rFont val="Arial"/>
        <family val="2"/>
        <charset val="238"/>
      </rPr>
      <t xml:space="preserve">pakirani </t>
    </r>
    <r>
      <rPr>
        <sz val="10"/>
        <rFont val="Arial"/>
        <family val="2"/>
        <charset val="238"/>
      </rPr>
      <t>400-600G</t>
    </r>
  </si>
  <si>
    <r>
      <t xml:space="preserve">Rezanci široki, valjani, </t>
    </r>
    <r>
      <rPr>
        <sz val="10"/>
        <color rgb="FFFF0000"/>
        <rFont val="Arial"/>
        <family val="2"/>
        <charset val="238"/>
      </rPr>
      <t>pakirani 500</t>
    </r>
    <r>
      <rPr>
        <sz val="10"/>
        <rFont val="Arial"/>
        <family val="2"/>
        <charset val="238"/>
      </rPr>
      <t>-</t>
    </r>
    <r>
      <rPr>
        <sz val="10"/>
        <color rgb="FFFF0000"/>
        <rFont val="Arial"/>
        <family val="2"/>
        <charset val="238"/>
      </rPr>
      <t>2000</t>
    </r>
    <r>
      <rPr>
        <sz val="10"/>
        <rFont val="Arial"/>
        <family val="2"/>
        <charset val="238"/>
      </rPr>
      <t>G</t>
    </r>
  </si>
  <si>
    <r>
      <t xml:space="preserve">Rezanci široki in ozki, valjani, špinačini, </t>
    </r>
    <r>
      <rPr>
        <sz val="10"/>
        <color rgb="FFFF0000"/>
        <rFont val="Arial"/>
        <family val="2"/>
        <charset val="238"/>
      </rPr>
      <t xml:space="preserve">pakirano </t>
    </r>
    <r>
      <rPr>
        <sz val="10"/>
        <rFont val="Arial"/>
        <family val="2"/>
        <charset val="238"/>
      </rPr>
      <t>200-</t>
    </r>
    <r>
      <rPr>
        <sz val="10"/>
        <color rgb="FFFF0000"/>
        <rFont val="Arial"/>
        <family val="2"/>
        <charset val="238"/>
      </rPr>
      <t>2000</t>
    </r>
    <r>
      <rPr>
        <sz val="10"/>
        <rFont val="Arial"/>
        <family val="2"/>
        <charset val="238"/>
      </rPr>
      <t>G</t>
    </r>
  </si>
  <si>
    <t>Priloga št. 2/34</t>
  </si>
  <si>
    <t>SKLOP 34: KONZERVIRANI  IZDELKI ZA PU CELJE, PU MURSKA SOBOTA IN PU MARIBOR</t>
  </si>
  <si>
    <t>MASA POSAMEZNEGA PONUJENEGA KOSA v kolikor je zahtevana masa</t>
  </si>
  <si>
    <t>Šampinjoni 400-700g</t>
  </si>
  <si>
    <t>Šampinjoni , rezani,1500-3000g, v slanici</t>
  </si>
  <si>
    <t>Kompot - Ananas 2500-3500g, narezan</t>
  </si>
  <si>
    <t>Kompot - Ananas 600-1500g, koluti</t>
  </si>
  <si>
    <t>Kompot - Breskev 2000-3000g, polovice</t>
  </si>
  <si>
    <t>Kompot - Marelica 2000-3000g</t>
  </si>
  <si>
    <t>Kompot - Mešani 2000-,3000g, sadna solata</t>
  </si>
  <si>
    <t>Skuša, z zelenjavo, 100-150G</t>
  </si>
  <si>
    <t>Tuna, Rio mare ali enakovredno, 80g(+/- 20%)</t>
  </si>
  <si>
    <t>Tuna, v naravnem soku, 80g (+/- 20)</t>
  </si>
  <si>
    <t>Hren 400-800g, delikatesni</t>
  </si>
  <si>
    <t>Ajvar 400-800g, nepekoč</t>
  </si>
  <si>
    <t>Beluši/špratglji 200-600G, rumeni v konzervi</t>
  </si>
  <si>
    <t>Džuveč 3500-4500 g, pražen, stiliziran</t>
  </si>
  <si>
    <t>Feferoni 400-800g, nepekoči</t>
  </si>
  <si>
    <t>Feferoni 400-800g, pekoči</t>
  </si>
  <si>
    <t>Kapre 100-300g, v slanici,</t>
  </si>
  <si>
    <t>Kumare v kisu 600-1200g</t>
  </si>
  <si>
    <t>Kumare v kisu 3500-4500g</t>
  </si>
  <si>
    <t>Mešana solata 3500-4500g</t>
  </si>
  <si>
    <t>Olive 540g, črne  (+/- 20)</t>
  </si>
  <si>
    <t xml:space="preserve">Olive 570 - 1000g, črne </t>
  </si>
  <si>
    <t>Paprika v kisu 500-700g</t>
  </si>
  <si>
    <t>Pelati 200-500g</t>
  </si>
  <si>
    <t>Pelati 2000-3500g</t>
  </si>
  <si>
    <t>Rdeča pesa 3500-4500g, v kisu,</t>
  </si>
  <si>
    <t>Fižol vloženi 2000-3000g, rjavi</t>
  </si>
  <si>
    <t>Fižol vloženi 3500-4500g, rjavi</t>
  </si>
  <si>
    <t>Fižol vloženi 2000-3000g, beli</t>
  </si>
  <si>
    <t>Fižol vloženi 2000-3000g, rdeči</t>
  </si>
  <si>
    <t>Koruza 2000-3000g, kuha, vložena</t>
  </si>
  <si>
    <t>Koruza 3500-4500g, kuha, vložena</t>
  </si>
  <si>
    <t>(A) OKVIRNA DVOLETNA VREDNOST ZA SKLOP 34 brez DDV v EUR</t>
  </si>
  <si>
    <t>(C) SKUPNA OKVIRNA DVOLETNA VREDNOST ZA SKLOP 34 z DDV v EUR</t>
  </si>
  <si>
    <t>(D = A*2) OKVIRNA ŠTIRILETNA VREDNOST ZA SKLOP 34 brez DDV v EUR</t>
  </si>
  <si>
    <t>(F = D+E) SKUPNA OKVIRNA ŠTIRILETNA VREDNOST ZA SKLOP 34 z DDV v EUR</t>
  </si>
  <si>
    <r>
      <t xml:space="preserve">Šampinjoni, </t>
    </r>
    <r>
      <rPr>
        <sz val="10"/>
        <color rgb="FFFF0000"/>
        <rFont val="Arial"/>
        <family val="2"/>
        <charset val="238"/>
      </rPr>
      <t>pakirano 650</t>
    </r>
    <r>
      <rPr>
        <sz val="10"/>
        <color theme="1"/>
        <rFont val="Arial"/>
        <family val="2"/>
        <charset val="238"/>
      </rPr>
      <t>-1500g</t>
    </r>
  </si>
  <si>
    <r>
      <t xml:space="preserve">Olive, </t>
    </r>
    <r>
      <rPr>
        <sz val="10"/>
        <color rgb="FFFF0000"/>
        <rFont val="Arial"/>
        <family val="2"/>
        <charset val="238"/>
      </rPr>
      <t xml:space="preserve">pakirane </t>
    </r>
    <r>
      <rPr>
        <sz val="10"/>
        <color theme="1"/>
        <rFont val="Arial"/>
        <family val="2"/>
        <charset val="238"/>
      </rPr>
      <t xml:space="preserve"> 540</t>
    </r>
    <r>
      <rPr>
        <sz val="10"/>
        <color rgb="FFFF0000"/>
        <rFont val="Arial"/>
        <family val="2"/>
        <charset val="238"/>
      </rPr>
      <t>-950g</t>
    </r>
    <r>
      <rPr>
        <sz val="10"/>
        <color theme="1"/>
        <rFont val="Arial"/>
        <family val="2"/>
        <charset val="238"/>
      </rPr>
      <t>, zelene, brez koščic</t>
    </r>
  </si>
  <si>
    <r>
      <t xml:space="preserve">Paprika pečena, </t>
    </r>
    <r>
      <rPr>
        <sz val="10"/>
        <color rgb="FFFF0000"/>
        <rFont val="Arial"/>
        <family val="2"/>
        <charset val="238"/>
      </rPr>
      <t>pakirana</t>
    </r>
    <r>
      <rPr>
        <sz val="10"/>
        <color theme="1"/>
        <rFont val="Arial"/>
        <family val="2"/>
        <charset val="238"/>
      </rPr>
      <t xml:space="preserve"> </t>
    </r>
    <r>
      <rPr>
        <sz val="10"/>
        <color rgb="FFFF0000"/>
        <rFont val="Arial"/>
        <family val="2"/>
        <charset val="238"/>
      </rPr>
      <t>650</t>
    </r>
    <r>
      <rPr>
        <sz val="10"/>
        <color theme="1"/>
        <rFont val="Arial"/>
        <family val="2"/>
        <charset val="238"/>
      </rPr>
      <t>-1100g</t>
    </r>
  </si>
  <si>
    <r>
      <t xml:space="preserve">Paprika v kisu, </t>
    </r>
    <r>
      <rPr>
        <sz val="10"/>
        <color rgb="FFFF0000"/>
        <rFont val="Arial"/>
        <family val="2"/>
        <charset val="238"/>
      </rPr>
      <t xml:space="preserve">pakirana </t>
    </r>
    <r>
      <rPr>
        <sz val="10"/>
        <color theme="1"/>
        <rFont val="Arial"/>
        <family val="2"/>
        <charset val="238"/>
      </rPr>
      <t>800-</t>
    </r>
    <r>
      <rPr>
        <sz val="10"/>
        <color rgb="FFFF0000"/>
        <rFont val="Arial"/>
        <family val="2"/>
        <charset val="238"/>
      </rPr>
      <t>2400</t>
    </r>
    <r>
      <rPr>
        <sz val="10"/>
        <color theme="1"/>
        <rFont val="Arial"/>
        <family val="2"/>
        <charset val="238"/>
      </rPr>
      <t>g</t>
    </r>
  </si>
  <si>
    <t>Priloga št. 2/35</t>
  </si>
  <si>
    <t>SKLOP 35: SPLOŠNO PREHRAMBNO BLAGO ZA PU CELJE, PU MURSKA SOBOTA IN PU MARIBOR</t>
  </si>
  <si>
    <t>MASA/VOLUMEN POSAMEZNEGA PONUJENEGA KOSA, v kolikor je zahtevana masa/volumen</t>
  </si>
  <si>
    <t>Vanilijin sladkor 800-1200g</t>
  </si>
  <si>
    <t>Kava prava, mleta 500g</t>
  </si>
  <si>
    <t>Balzamični kis 0,50 -1 l</t>
  </si>
  <si>
    <t>Marmelada, servirna 15-25g</t>
  </si>
  <si>
    <t>Olje, olivno 1 L</t>
  </si>
  <si>
    <t>Žitna ploščica, Fruta bella ali enakovredno, različni okusi 25-45g</t>
  </si>
  <si>
    <t>Paprika mleta, sladka 800-1200g</t>
  </si>
  <si>
    <t>Poper črni, mleti 750-1250g</t>
  </si>
  <si>
    <t>Sol, manjše pakiranje, npr 250g, namizna sol</t>
  </si>
  <si>
    <t>Kakao g, instant 700-1000g</t>
  </si>
  <si>
    <t>Majaron, mleti, 3 - 100g</t>
  </si>
  <si>
    <t>Čaj jagoda, pakiran v filter vrečke po cca 2g, do 60g</t>
  </si>
  <si>
    <t>(A) OKVIRNA DVOLETNA VREDNOST ZA SKLOP 35 brez DDV v EUR</t>
  </si>
  <si>
    <t>(C) SKUPNA OKVIRNA DVOLETNA VREDNOST ZA SKLOP 35 z DDV v EUR</t>
  </si>
  <si>
    <t>(D = A*2) OKVIRNA ŠTIRILETNA VREDNOST ZA SKLOP 35 brez DDV v EUR</t>
  </si>
  <si>
    <t>(F = D+E) SKUPNA OKVIRNA ŠTIRILETNA VREDNOST ZA SKLOP 35 z DDV v EUR</t>
  </si>
  <si>
    <t xml:space="preserve">Ponudnik mora v celoti izpolniti vse zahtevane elemente ponudbenega predračuna (prodajalčevo kodo ali šifro ali št. artikla ali oznako ali EAN kodo artikla za naročanje, maso/volumen posameznega ponujenega kosa, v kolikor je zahtevano v opisu, cene, vrednosti, DDV, shemo kakovosti, št. znaka oz. certifikata oz. drugega dokazila, prodajalčevo ime artikla). V primeru, da v ponudbenem predračunu ne bodo izpolnjeni vsi zahtevani elementi, bo taka ponudba izključena. </t>
  </si>
  <si>
    <r>
      <t xml:space="preserve">Kvas, suhi, </t>
    </r>
    <r>
      <rPr>
        <sz val="10"/>
        <color rgb="FFFF0000"/>
        <rFont val="Arial"/>
        <family val="2"/>
        <charset val="238"/>
      </rPr>
      <t>posamezni kos</t>
    </r>
    <r>
      <rPr>
        <sz val="10"/>
        <rFont val="Arial"/>
        <family val="2"/>
      </rPr>
      <t xml:space="preserve"> 6-</t>
    </r>
    <r>
      <rPr>
        <sz val="10"/>
        <color rgb="FFFF0000"/>
        <rFont val="Arial"/>
        <family val="2"/>
        <charset val="238"/>
      </rPr>
      <t>10</t>
    </r>
    <r>
      <rPr>
        <sz val="10"/>
        <rFont val="Arial"/>
        <family val="2"/>
      </rPr>
      <t xml:space="preserve">g, </t>
    </r>
    <r>
      <rPr>
        <sz val="10"/>
        <color rgb="FFFF0000"/>
        <rFont val="Arial"/>
        <family val="2"/>
        <charset val="238"/>
      </rPr>
      <t>lahko tudi pakiranje 2-6 x 6-10g</t>
    </r>
  </si>
  <si>
    <r>
      <t xml:space="preserve">Paradižnikova mezga </t>
    </r>
    <r>
      <rPr>
        <sz val="10"/>
        <color rgb="FFFF0000"/>
        <rFont val="Arial"/>
        <family val="2"/>
        <charset val="238"/>
      </rPr>
      <t xml:space="preserve">ali koncentrat, pakirano </t>
    </r>
    <r>
      <rPr>
        <sz val="10"/>
        <rFont val="Arial"/>
        <family val="2"/>
      </rPr>
      <t>3000-5000g</t>
    </r>
  </si>
  <si>
    <r>
      <t xml:space="preserve">Gorčica, Eta ali enakovredno, </t>
    </r>
    <r>
      <rPr>
        <sz val="10"/>
        <color rgb="FFFF0000"/>
        <rFont val="Arial"/>
        <family val="2"/>
        <charset val="238"/>
      </rPr>
      <t>pakirana 680</t>
    </r>
    <r>
      <rPr>
        <sz val="10"/>
        <rFont val="Arial"/>
        <family val="2"/>
      </rPr>
      <t>-1250g</t>
    </r>
  </si>
  <si>
    <r>
      <t xml:space="preserve">Majoneza, </t>
    </r>
    <r>
      <rPr>
        <sz val="10"/>
        <color rgb="FFFF0000"/>
        <rFont val="Arial"/>
        <family val="2"/>
        <charset val="238"/>
      </rPr>
      <t xml:space="preserve">pakirana </t>
    </r>
    <r>
      <rPr>
        <sz val="10"/>
        <rFont val="Arial"/>
        <family val="2"/>
      </rPr>
      <t>500-</t>
    </r>
    <r>
      <rPr>
        <sz val="10"/>
        <color rgb="FFFF0000"/>
        <rFont val="Arial"/>
        <family val="2"/>
        <charset val="238"/>
      </rPr>
      <t>1150</t>
    </r>
    <r>
      <rPr>
        <sz val="10"/>
        <rFont val="Arial"/>
        <family val="2"/>
      </rPr>
      <t>g</t>
    </r>
  </si>
  <si>
    <r>
      <t xml:space="preserve">Curry v prahu, </t>
    </r>
    <r>
      <rPr>
        <sz val="10"/>
        <color rgb="FFFF0000"/>
        <rFont val="Arial"/>
        <family val="2"/>
        <charset val="238"/>
      </rPr>
      <t>pakirano</t>
    </r>
    <r>
      <rPr>
        <sz val="10"/>
        <rFont val="Arial"/>
        <family val="2"/>
      </rPr>
      <t xml:space="preserve"> 20-</t>
    </r>
    <r>
      <rPr>
        <sz val="10"/>
        <color rgb="FFFF0000"/>
        <rFont val="Arial"/>
        <family val="2"/>
        <charset val="238"/>
      </rPr>
      <t>55</t>
    </r>
    <r>
      <rPr>
        <sz val="10"/>
        <rFont val="Arial"/>
        <family val="2"/>
      </rPr>
      <t>g</t>
    </r>
  </si>
  <si>
    <r>
      <t xml:space="preserve">Čokolada, jedilna, </t>
    </r>
    <r>
      <rPr>
        <sz val="10"/>
        <color rgb="FFFF0000"/>
        <rFont val="Arial"/>
        <family val="2"/>
        <charset val="238"/>
      </rPr>
      <t>pakirana 480-1000</t>
    </r>
    <r>
      <rPr>
        <sz val="10"/>
        <rFont val="Arial"/>
        <family val="2"/>
      </rPr>
      <t>g</t>
    </r>
  </si>
  <si>
    <r>
      <t xml:space="preserve">Kumina, mleta, </t>
    </r>
    <r>
      <rPr>
        <sz val="10"/>
        <color rgb="FFFF0000"/>
        <rFont val="Arial"/>
        <family val="2"/>
        <charset val="238"/>
      </rPr>
      <t>pakirana 25</t>
    </r>
    <r>
      <rPr>
        <sz val="10"/>
        <rFont val="Arial"/>
        <family val="2"/>
      </rPr>
      <t xml:space="preserve"> - 100g</t>
    </r>
  </si>
  <si>
    <r>
      <t xml:space="preserve">Čaj borovnica, pakiran v filter vrečke do </t>
    </r>
    <r>
      <rPr>
        <sz val="10"/>
        <color rgb="FFFF0000"/>
        <rFont val="Arial"/>
        <family val="2"/>
        <charset val="238"/>
      </rPr>
      <t>skupne teže 65</t>
    </r>
    <r>
      <rPr>
        <sz val="10"/>
        <color rgb="FF000000"/>
        <rFont val="Arial"/>
        <family val="2"/>
        <charset val="238"/>
      </rPr>
      <t>g</t>
    </r>
  </si>
  <si>
    <r>
      <t xml:space="preserve">Voda z okusom, </t>
    </r>
    <r>
      <rPr>
        <sz val="10"/>
        <color rgb="FFFF0000"/>
        <rFont val="Arial"/>
        <family val="2"/>
        <charset val="238"/>
      </rPr>
      <t xml:space="preserve">Costella ali enakovredno z okusom </t>
    </r>
    <r>
      <rPr>
        <sz val="10"/>
        <rFont val="Arial"/>
        <family val="2"/>
      </rPr>
      <t xml:space="preserve">npr. </t>
    </r>
    <r>
      <rPr>
        <sz val="10"/>
        <color rgb="FFFF0000"/>
        <rFont val="Arial"/>
        <family val="2"/>
        <charset val="238"/>
      </rPr>
      <t>limeta</t>
    </r>
    <r>
      <rPr>
        <sz val="10"/>
        <rFont val="Arial"/>
        <family val="2"/>
      </rPr>
      <t xml:space="preserve">, </t>
    </r>
    <r>
      <rPr>
        <sz val="10"/>
        <color rgb="FFFF0000"/>
        <rFont val="Arial"/>
        <family val="2"/>
        <charset val="238"/>
      </rPr>
      <t>pakirana</t>
    </r>
    <r>
      <rPr>
        <sz val="10"/>
        <rFont val="Arial"/>
        <family val="2"/>
      </rPr>
      <t xml:space="preserve"> 0,50L, PVC</t>
    </r>
  </si>
  <si>
    <r>
      <t xml:space="preserve">Voda naravna, </t>
    </r>
    <r>
      <rPr>
        <sz val="10"/>
        <color rgb="FFFF0000"/>
        <rFont val="Arial"/>
        <family val="2"/>
        <charset val="238"/>
      </rPr>
      <t>Naturelle ali enakovredno</t>
    </r>
    <r>
      <rPr>
        <sz val="10"/>
        <rFont val="Arial"/>
        <family val="2"/>
      </rPr>
      <t xml:space="preserve">, </t>
    </r>
    <r>
      <rPr>
        <sz val="10"/>
        <color rgb="FFFF0000"/>
        <rFont val="Arial"/>
        <family val="2"/>
        <charset val="238"/>
      </rPr>
      <t xml:space="preserve">pakirana </t>
    </r>
    <r>
      <rPr>
        <sz val="10"/>
        <rFont val="Arial"/>
        <family val="2"/>
      </rPr>
      <t>0,50L, PVC</t>
    </r>
  </si>
  <si>
    <r>
      <t xml:space="preserve">Voda naravna, </t>
    </r>
    <r>
      <rPr>
        <sz val="10"/>
        <color rgb="FFFF0000"/>
        <rFont val="Arial"/>
        <family val="2"/>
        <charset val="238"/>
      </rPr>
      <t>Naturelle ali enakovredno</t>
    </r>
    <r>
      <rPr>
        <sz val="10"/>
        <rFont val="Arial"/>
        <family val="2"/>
      </rPr>
      <t xml:space="preserve">, </t>
    </r>
    <r>
      <rPr>
        <sz val="10"/>
        <color rgb="FFFF0000"/>
        <rFont val="Arial"/>
        <family val="2"/>
        <charset val="238"/>
      </rPr>
      <t>pakirana</t>
    </r>
    <r>
      <rPr>
        <sz val="10"/>
        <rFont val="Arial"/>
        <family val="2"/>
      </rPr>
      <t xml:space="preserve"> 0,25L, steklenica</t>
    </r>
  </si>
  <si>
    <r>
      <t xml:space="preserve">Voda z okusom, </t>
    </r>
    <r>
      <rPr>
        <sz val="10"/>
        <color rgb="FFFF0000"/>
        <rFont val="Arial"/>
        <family val="2"/>
        <charset val="238"/>
      </rPr>
      <t>Costella ali enakovredno</t>
    </r>
    <r>
      <rPr>
        <sz val="10"/>
        <rFont val="Arial"/>
        <family val="2"/>
      </rPr>
      <t xml:space="preserve">, </t>
    </r>
    <r>
      <rPr>
        <sz val="10"/>
        <color rgb="FFFF0000"/>
        <rFont val="Arial"/>
        <family val="2"/>
        <charset val="238"/>
      </rPr>
      <t xml:space="preserve">z okusom </t>
    </r>
    <r>
      <rPr>
        <sz val="10"/>
        <rFont val="Arial"/>
        <family val="2"/>
      </rPr>
      <t xml:space="preserve">npr. </t>
    </r>
    <r>
      <rPr>
        <sz val="10"/>
        <color rgb="FFFF0000"/>
        <rFont val="Arial"/>
        <family val="2"/>
        <charset val="238"/>
      </rPr>
      <t>robida, borovnica, gozdna jagoda ipd.</t>
    </r>
    <r>
      <rPr>
        <sz val="10"/>
        <rFont val="Arial"/>
        <family val="2"/>
      </rPr>
      <t xml:space="preserve">, </t>
    </r>
    <r>
      <rPr>
        <sz val="10"/>
        <color rgb="FFFF0000"/>
        <rFont val="Arial"/>
        <family val="2"/>
        <charset val="238"/>
      </rPr>
      <t>pakirana</t>
    </r>
    <r>
      <rPr>
        <sz val="10"/>
        <rFont val="Arial"/>
        <family val="2"/>
      </rPr>
      <t xml:space="preserve"> 0,50L, PVC</t>
    </r>
  </si>
  <si>
    <r>
      <t xml:space="preserve">Sadni sok, </t>
    </r>
    <r>
      <rPr>
        <sz val="10"/>
        <color rgb="FFFF0000"/>
        <rFont val="Arial"/>
        <family val="2"/>
        <charset val="238"/>
      </rPr>
      <t xml:space="preserve">lahko tudi nektar, </t>
    </r>
    <r>
      <rPr>
        <sz val="10"/>
        <rFont val="Arial"/>
        <family val="2"/>
      </rPr>
      <t xml:space="preserve">želen okus breskev, </t>
    </r>
    <r>
      <rPr>
        <sz val="10"/>
        <color rgb="FFFF0000"/>
        <rFont val="Arial"/>
        <family val="2"/>
        <charset val="238"/>
      </rPr>
      <t xml:space="preserve">pakiran </t>
    </r>
    <r>
      <rPr>
        <sz val="10"/>
        <rFont val="Arial"/>
        <family val="2"/>
      </rPr>
      <t>0,20L</t>
    </r>
  </si>
  <si>
    <r>
      <t>Sadni sok</t>
    </r>
    <r>
      <rPr>
        <sz val="10"/>
        <color rgb="FFFF0000"/>
        <rFont val="Arial"/>
        <family val="2"/>
        <charset val="238"/>
      </rPr>
      <t xml:space="preserve">, lahko tudi nektar, </t>
    </r>
    <r>
      <rPr>
        <sz val="10"/>
        <rFont val="Arial"/>
        <family val="2"/>
        <charset val="238"/>
      </rPr>
      <t>že</t>
    </r>
    <r>
      <rPr>
        <sz val="10"/>
        <rFont val="Arial"/>
        <family val="2"/>
      </rPr>
      <t xml:space="preserve">len okus jabolko,  </t>
    </r>
    <r>
      <rPr>
        <sz val="10"/>
        <color rgb="FFFF0000"/>
        <rFont val="Arial"/>
        <family val="2"/>
        <charset val="238"/>
      </rPr>
      <t xml:space="preserve">pakiran </t>
    </r>
    <r>
      <rPr>
        <sz val="10"/>
        <rFont val="Arial"/>
        <family val="2"/>
      </rPr>
      <t>0,20L</t>
    </r>
  </si>
  <si>
    <r>
      <t xml:space="preserve">Sadni sok, </t>
    </r>
    <r>
      <rPr>
        <sz val="10"/>
        <color rgb="FFFF0000"/>
        <rFont val="Arial"/>
        <family val="2"/>
        <charset val="238"/>
      </rPr>
      <t>lahko tudi nektar</t>
    </r>
    <r>
      <rPr>
        <sz val="10"/>
        <rFont val="Arial"/>
        <family val="2"/>
      </rPr>
      <t xml:space="preserve">, želen okus jagode </t>
    </r>
    <r>
      <rPr>
        <sz val="10"/>
        <color rgb="FFFF0000"/>
        <rFont val="Arial"/>
        <family val="2"/>
        <charset val="238"/>
      </rPr>
      <t>z jabolkom</t>
    </r>
    <r>
      <rPr>
        <sz val="10"/>
        <rFont val="Arial"/>
        <family val="2"/>
      </rPr>
      <t xml:space="preserve">, </t>
    </r>
    <r>
      <rPr>
        <sz val="10"/>
        <color rgb="FFFF0000"/>
        <rFont val="Arial"/>
        <family val="2"/>
        <charset val="238"/>
      </rPr>
      <t xml:space="preserve">pakiran </t>
    </r>
    <r>
      <rPr>
        <sz val="10"/>
        <rFont val="Arial"/>
        <family val="2"/>
      </rPr>
      <t>0,20L</t>
    </r>
  </si>
  <si>
    <r>
      <t xml:space="preserve">Sadni sok, </t>
    </r>
    <r>
      <rPr>
        <sz val="10"/>
        <color rgb="FFFF0000"/>
        <rFont val="Arial"/>
        <family val="2"/>
        <charset val="238"/>
      </rPr>
      <t>lahko tudi nektar</t>
    </r>
    <r>
      <rPr>
        <sz val="10"/>
        <rFont val="Arial"/>
        <family val="2"/>
      </rPr>
      <t xml:space="preserve">, želen okus črni ribez, </t>
    </r>
    <r>
      <rPr>
        <sz val="10"/>
        <color rgb="FFFF0000"/>
        <rFont val="Arial"/>
        <family val="2"/>
        <charset val="238"/>
      </rPr>
      <t xml:space="preserve">pakiran </t>
    </r>
    <r>
      <rPr>
        <sz val="10"/>
        <rFont val="Arial"/>
        <family val="2"/>
      </rPr>
      <t>0,20L</t>
    </r>
  </si>
  <si>
    <r>
      <t xml:space="preserve">Nektar v tetrapaku, razl dodano sadje, </t>
    </r>
    <r>
      <rPr>
        <sz val="10"/>
        <color rgb="FFFF0000"/>
        <rFont val="Arial"/>
        <family val="2"/>
        <charset val="238"/>
      </rPr>
      <t>lahko trgovska znamka, pakiranje</t>
    </r>
    <r>
      <rPr>
        <sz val="10"/>
        <rFont val="Arial"/>
        <family val="2"/>
      </rPr>
      <t xml:space="preserve"> 0,20L - 0,40L</t>
    </r>
  </si>
  <si>
    <r>
      <t xml:space="preserve">Jagode, </t>
    </r>
    <r>
      <rPr>
        <sz val="10"/>
        <color rgb="FFFF0000"/>
        <rFont val="Arial"/>
        <family val="2"/>
        <charset val="238"/>
      </rPr>
      <t xml:space="preserve">pakirane </t>
    </r>
    <r>
      <rPr>
        <sz val="10"/>
        <color theme="1"/>
        <rFont val="Arial"/>
        <family val="2"/>
        <charset val="238"/>
      </rPr>
      <t>450-</t>
    </r>
    <r>
      <rPr>
        <sz val="10"/>
        <color rgb="FFFF0000"/>
        <rFont val="Arial"/>
        <family val="2"/>
        <charset val="238"/>
      </rPr>
      <t>2500</t>
    </r>
    <r>
      <rPr>
        <sz val="10"/>
        <color theme="1"/>
        <rFont val="Arial"/>
        <family val="2"/>
        <charset val="238"/>
      </rPr>
      <t>g, zmrznjene</t>
    </r>
  </si>
  <si>
    <t>Priloga št. 2/39</t>
  </si>
  <si>
    <t>SKLOP 39: EKO ŽIVILA ZA OP TACEN, PD NA SKALCI, SO GOTENICA, PU KRANJ, PU NOVA GORICA, PU KOPER, PU CELJE, PU MURSKA SOBOTA IN PU MARIBOR</t>
  </si>
  <si>
    <t>EMBALAŽA (navedi merilo: a, b ali c)</t>
  </si>
  <si>
    <t xml:space="preserve">Št. ekološkega znaka oz. certifikata </t>
  </si>
  <si>
    <t>eko sok z okusom korenčka  do 1 l</t>
  </si>
  <si>
    <t>limonin sok bio, 200-300 ml</t>
  </si>
  <si>
    <t>eko, bio pesa rdeča, past. v kisu,  200-300g</t>
  </si>
  <si>
    <t>eko, bio moka bela gladka, do 1 kg</t>
  </si>
  <si>
    <t>riž eko, bio, do 1 kg</t>
  </si>
  <si>
    <t>eko kis balzamični, 500 - 1000ML</t>
  </si>
  <si>
    <t xml:space="preserve">kis eko, bio, do 5 l </t>
  </si>
  <si>
    <t>sadna kašica, zaželjeno z mlečninm pripravkom, bio, 170-250g</t>
  </si>
  <si>
    <t>(A) OKVIRNA DVOLETNA VREDNOST ZA SKLOP 39 brez DDV v EUR</t>
  </si>
  <si>
    <t>(C) SKUPNA OKVIRNA DVOLETNA VREDNOST ZA SKLOP 39 z DDV v EUR</t>
  </si>
  <si>
    <t>(D = A*2) OKVIRNA ŠTIRILETNA VREDNOST ZA SKLOP 39 brez DDV v EUR</t>
  </si>
  <si>
    <t>(F = D+E) SKUPNA OKVIRNA ŠTIRILETNA VREDNOST ZA SKLOP 39 z DDV v EUR</t>
  </si>
  <si>
    <r>
      <t xml:space="preserve">Ponudnik mora ponuditi </t>
    </r>
    <r>
      <rPr>
        <u/>
        <sz val="9"/>
        <color theme="1"/>
        <rFont val="Arial"/>
        <family val="2"/>
        <charset val="238"/>
      </rPr>
      <t xml:space="preserve">vsa eko živila </t>
    </r>
    <r>
      <rPr>
        <sz val="9"/>
        <color theme="1"/>
        <rFont val="Arial"/>
        <family val="2"/>
        <charset val="238"/>
      </rPr>
      <t xml:space="preserve"> in predložiti ustrezen ekološki znak oz. certifikat.</t>
    </r>
  </si>
  <si>
    <r>
      <rPr>
        <sz val="11"/>
        <color rgb="FFFF0000"/>
        <rFont val="Arial"/>
        <family val="2"/>
        <charset val="238"/>
      </rPr>
      <t>**</t>
    </r>
    <r>
      <rPr>
        <sz val="9"/>
        <color theme="1"/>
        <rFont val="Arial"/>
        <family val="2"/>
        <charset val="238"/>
      </rPr>
      <t>Ponudnik v koloni E (peta kolona) navede prodajalčevo kodo ali šifro ali št. artikla ali oznako ali EAN kodo artikla za naročanje, iz katere bo naročnik lahko preveril, kateri artikel ponudnik ponuja. Naročnik si pridržuje pravico od ponudnika zahtevati predložitev dokazil v zvezi s ponujenimi artikli.</t>
    </r>
  </si>
  <si>
    <t>Ponudnik mora v tem obrazcu ponudbenega predračuna v koloni Embalaža navesti, ali in katero od meril bo izpolnil ter mora k ponudbi priložiti dokazila za okoljsko manj obremenjujoče blago:</t>
  </si>
  <si>
    <t>a) artikli so v sekundarni embalaži in/ali transportni embalaži, ki vsebuje več kot 45% recikliranih materialov</t>
  </si>
  <si>
    <t>b) artikli so v embalaži, ki temelji na obnovljivih surovinah</t>
  </si>
  <si>
    <t>c) artikli so v povratni embalaži</t>
  </si>
  <si>
    <t xml:space="preserve">V kolikor ponudnik ne ponudi artikla v ekološki embalaži, pusti prazno okence ali napiše ne. </t>
  </si>
  <si>
    <t xml:space="preserve">Ponudnik mora v celoti izpolniti vse zahtevane elemente ponudbenega predračuna (prodajalčevo kodo ali šifro ali št. artikla ali oznako ali EAN kodo artikla za naročanje, maso/volumen posameznega ponujenega kosa, v kolikor je zahtevano v opisu, cene, vrednosti, DDV, št. ekološkega znaka oz. certifikata, prodajalčevo ime artikla). V primeru, da v ponudbenem predračunu ne bodo izpolnjeni vsi zahtevani elementi, bo taka ponudba izključena. </t>
  </si>
  <si>
    <r>
      <t xml:space="preserve">Bio pirina moka, </t>
    </r>
    <r>
      <rPr>
        <sz val="10"/>
        <color rgb="FFFF0000"/>
        <rFont val="Arial"/>
        <family val="2"/>
        <charset val="238"/>
      </rPr>
      <t>pakirana do 1100</t>
    </r>
    <r>
      <rPr>
        <sz val="10"/>
        <rFont val="Arial"/>
        <family val="2"/>
        <charset val="238"/>
      </rPr>
      <t>g</t>
    </r>
  </si>
  <si>
    <r>
      <t xml:space="preserve">bio pšenična polnozrnata moka, </t>
    </r>
    <r>
      <rPr>
        <sz val="10"/>
        <color rgb="FFFF0000"/>
        <rFont val="Arial"/>
        <family val="2"/>
        <charset val="238"/>
      </rPr>
      <t>pakirana do 1100g</t>
    </r>
    <r>
      <rPr>
        <sz val="10"/>
        <rFont val="Arial"/>
        <family val="2"/>
        <charset val="238"/>
      </rPr>
      <t xml:space="preserve"> </t>
    </r>
  </si>
  <si>
    <r>
      <t xml:space="preserve">riž, </t>
    </r>
    <r>
      <rPr>
        <sz val="10"/>
        <color rgb="FFFF0000"/>
        <rFont val="Arial"/>
        <family val="2"/>
        <charset val="238"/>
      </rPr>
      <t xml:space="preserve">želeno je </t>
    </r>
    <r>
      <rPr>
        <sz val="10"/>
        <rFont val="Arial"/>
        <family val="2"/>
        <charset val="238"/>
      </rPr>
      <t xml:space="preserve">jasminov, </t>
    </r>
    <r>
      <rPr>
        <sz val="10"/>
        <color rgb="FFFF0000"/>
        <rFont val="Arial"/>
        <family val="2"/>
        <charset val="238"/>
      </rPr>
      <t xml:space="preserve">Arborio ali enakovredno, </t>
    </r>
    <r>
      <rPr>
        <sz val="10"/>
        <rFont val="Arial"/>
        <family val="2"/>
        <charset val="238"/>
      </rPr>
      <t xml:space="preserve">eko, </t>
    </r>
    <r>
      <rPr>
        <sz val="10"/>
        <color rgb="FFFF0000"/>
        <rFont val="Arial"/>
        <family val="2"/>
        <charset val="238"/>
      </rPr>
      <t xml:space="preserve">pakiran </t>
    </r>
    <r>
      <rPr>
        <sz val="10"/>
        <rFont val="Arial"/>
        <family val="2"/>
        <charset val="238"/>
      </rPr>
      <t>do 1000g</t>
    </r>
  </si>
  <si>
    <r>
      <t xml:space="preserve">sadna kašica, okus lahko </t>
    </r>
    <r>
      <rPr>
        <sz val="10"/>
        <color rgb="FFFF0000"/>
        <rFont val="Arial"/>
        <family val="2"/>
        <charset val="238"/>
      </rPr>
      <t xml:space="preserve">breskev/banana ali breskev/jabolko ipd., </t>
    </r>
    <r>
      <rPr>
        <sz val="10"/>
        <rFont val="Arial"/>
        <family val="2"/>
        <charset val="238"/>
      </rPr>
      <t xml:space="preserve">bio, </t>
    </r>
    <r>
      <rPr>
        <sz val="10"/>
        <color rgb="FFFF0000"/>
        <rFont val="Arial"/>
        <family val="2"/>
        <charset val="238"/>
      </rPr>
      <t xml:space="preserve">pakirano </t>
    </r>
    <r>
      <rPr>
        <sz val="10"/>
        <rFont val="Arial"/>
        <family val="2"/>
        <charset val="238"/>
      </rPr>
      <t>170-250 g</t>
    </r>
  </si>
  <si>
    <t>Priloga št. 2/21</t>
  </si>
  <si>
    <t>SKLOP 21: MLEKO IN MLEČNI IZDELKI ZA OP TACEN, PD NA SKALCI, SO GOTENICA IN PU KRANJ</t>
  </si>
  <si>
    <t>JOGURTI - IZBRANA KAKOVOST</t>
  </si>
  <si>
    <t>Jogurt, navadni, 3,2 % m.m. - 3,5 % m.m.  160 - 180 g</t>
  </si>
  <si>
    <t>Jogurt, navadni, 3,2 % m.m. - 3,5 % m. m., tekoči (500 g)</t>
  </si>
  <si>
    <t>Jogurt, navadni, z manj kot 1,6 % m.m., tekoči (1 kg)</t>
  </si>
  <si>
    <t>Jogurt, navadni, 3,2 % m.m. - 3,5 %, tekoči (1 kg)</t>
  </si>
  <si>
    <t>Jogurt, sadni, 2,0 % m.m. - 2,5 % m.m. (140 - 180g)</t>
  </si>
  <si>
    <t>Jogurt, sadni, z manj kot 1,6 % m.m., tekoči, 1 - 10 % sadnega deleža, 5 - 9 g dodanega sladkorja (500 g)</t>
  </si>
  <si>
    <t>Jogurt, probiotični, navadni, z manj kot 1,6 % m.m., tekoči (250 g)</t>
  </si>
  <si>
    <t>PUDINGI V LONČKU</t>
  </si>
  <si>
    <t>Puding v lončku s smetano,  125g +/- 20% okus čokolade</t>
  </si>
  <si>
    <t>Puding v lohčku s smetano,  125g +/- 20% okus vanilija</t>
  </si>
  <si>
    <t>MLEČNI DESERTI</t>
  </si>
  <si>
    <t>Mlečni desert, jogurt desertni, 100 - 200g</t>
  </si>
  <si>
    <t>Mlečni desert, s sadjem, 100 - 200g</t>
  </si>
  <si>
    <t xml:space="preserve">Smetana kisla 260-500G, </t>
  </si>
  <si>
    <t>Kisla smetana (150 g - 250 g)</t>
  </si>
  <si>
    <t>Smetana sladka, 35% m.m., 1L</t>
  </si>
  <si>
    <t>Smetana sladka, Alpska, 33% m.m., 1L</t>
  </si>
  <si>
    <t>Smetana sladka, Alpska, v dozi 30% m.m.</t>
  </si>
  <si>
    <t>TOPLJENI SIRI</t>
  </si>
  <si>
    <t>Sir, topljeni, za mazanje, v ovitku, vsaj 10g skupnih maščob</t>
  </si>
  <si>
    <t>Sir, topljeni, dimljeni,  za mazanje, v ovitku, vsaj 10g skupnih maščob</t>
  </si>
  <si>
    <t>SLADOLEDI - IZBRANA KAKOVOST</t>
  </si>
  <si>
    <t xml:space="preserve">Sladoled, mlečni, banjica 1 l, IK, različni </t>
  </si>
  <si>
    <t>Sladoled, mlečni, lučka 120 ml IK, različni</t>
  </si>
  <si>
    <t>Sladoled, mlečni, lučka 70 ml  IK, različni</t>
  </si>
  <si>
    <t xml:space="preserve">Sladoled, mlečni, banjica do 5 l, IK, različni </t>
  </si>
  <si>
    <t>Sladoled, mlečni, lonček 120ml IK, različni</t>
  </si>
  <si>
    <t>MASLO</t>
  </si>
  <si>
    <t>Maslo, 125g- 250g</t>
  </si>
  <si>
    <t>Maslo porcijsko, 15g- 25g</t>
  </si>
  <si>
    <t>MLEKO - IZBRANA KAKOVOST</t>
  </si>
  <si>
    <t>Mleko, sterilizirano, z najmanj 3,5 % m.m., homogenizirano (1 l) IK</t>
  </si>
  <si>
    <t>Mleko, pasterizirano, z najmanj 3,2 % m.m., homogenizirano (1 l) IK</t>
  </si>
  <si>
    <t>Trajno polnomastno, sterilizirano, mleko brez laktoze, najmanj 3,5 % m.m., (1 l) IK</t>
  </si>
  <si>
    <t> Mleko, sterilizirano, z najmanj 3,5 % m.m., homogenizirano (200 ml) IK</t>
  </si>
  <si>
    <t>Mleko Čokoladno 3,5% m.m., TP 0,50L IK</t>
  </si>
  <si>
    <t>Mleko, sterilizirano, z najmanj 3,5 % m.m., homogenizirano (500 ml) IK</t>
  </si>
  <si>
    <t>NAMAZI IZBRANA KAKOVOST</t>
  </si>
  <si>
    <t>Namaz, navadni, nad 15 g skupnih maščob 50g</t>
  </si>
  <si>
    <t>Namaz, z zelišči 50 g </t>
  </si>
  <si>
    <t>Namaz, z zelišči 120  - 170g </t>
  </si>
  <si>
    <t>Namaz, navadni, nad 15 g skupnih maščob 120  - 170g</t>
  </si>
  <si>
    <t>SKUTE</t>
  </si>
  <si>
    <t>Skuta, polna, 10 g do 15 g skupnih maščob, nepasirana (500 g) IK</t>
  </si>
  <si>
    <t>Skuta, polna, 10 g - 15 g skupnih maščob, pasirana (250 g) IK</t>
  </si>
  <si>
    <t>Skuta, polna, 10 g do 15 g skupnih maščob, nepasirana (1 kg - 5 kg) IK</t>
  </si>
  <si>
    <t>Skuta Mascarpone (maskarpone) 500g</t>
  </si>
  <si>
    <t>Skuta, sadna, lahka, lonček (100 g - 150 g)</t>
  </si>
  <si>
    <t> Skuta, polna, 10 g - 15 g skupnih maščob, nepasirana (250 g) IK</t>
  </si>
  <si>
    <t>SIRI</t>
  </si>
  <si>
    <t>Sir trdi ribani, Parmezan ali enakovredno</t>
  </si>
  <si>
    <t>Sir, poltrdi, nad 20 g skupnih maščob (edamec, gauda, jošt ali enakovredno)</t>
  </si>
  <si>
    <t>Sir za žar, 250g +/- 20%</t>
  </si>
  <si>
    <t xml:space="preserve">Sir Ementaler ali enakovredno </t>
  </si>
  <si>
    <t>Sir, poltrdi, nad 20 g skupnih maščob (edamec, gauda, jošt ali enakovredno) rezan po naročilu naročnika</t>
  </si>
  <si>
    <t>Sir z do 45% m.m. - Edamer ali enakovredno, narezan, v.p.50g (narezek) +/- 20%</t>
  </si>
  <si>
    <t>Sir dimljeni, Jošt ali enakovredno  350g +/- 20%</t>
  </si>
  <si>
    <t>Sir brez laktoze</t>
  </si>
  <si>
    <t>Sir s plemenito plesnijo, Bovizola ali enakovredno</t>
  </si>
  <si>
    <t>Sir s plemenito plesnijo, Brie ali enakovredno</t>
  </si>
  <si>
    <t>Sir s plemenito plesnijo, Camembert ali enakovredno</t>
  </si>
  <si>
    <t>Sir s plemenito plesnijo, Gorgonzola ali enakovredno</t>
  </si>
  <si>
    <t>Sir Mozzarela, ali enakovredno  250g +/- 20%</t>
  </si>
  <si>
    <t>Ribani sir, poltrdi, nad 20 g skupnih maščob (330 g - 900 g)</t>
  </si>
  <si>
    <t xml:space="preserve">Sir v slanici Feta ali enakovredno 45% m.m., </t>
  </si>
  <si>
    <t>Zorjeni beli sir  250g +/- 20%</t>
  </si>
  <si>
    <t>(A) OKVIRNA DVOLETNA VREDNOST ZA SKLOP 21 brez DDV v EUR</t>
  </si>
  <si>
    <t>(C) SKUPNA OKVIRNA DVOLETNA VREDNOST ZA SKLOP 21 z DDV v EUR</t>
  </si>
  <si>
    <t>(D = A*2) OKVIRNA ŠTIRILETNA VREDNOST ZA SKLOP 21 brez DDV v EUR</t>
  </si>
  <si>
    <t>(F = D+E) SKUPNA OKVIRNA ŠTIRILETNA VREDNOST ZA SKLOP 21 z DDV v EUR</t>
  </si>
  <si>
    <t>Ponudnik mora ponuditi artikle pod zaporedno številko od 1 do 7, od 20 do 24, od 27 do 32, od 37 do 39 in 42 iz sheme kakovosti in v tem obrazcu ponudbenega predračuna v koloni Shema kakovosti navesti DA, v koloni št. znaka oz. certifikata oz. drugega dokazila pa navesti številko dokumenta in k ponudbi priložiti znak oz. certifikat oz. drugo ustrezno dokazilo, ki dokazuje, da živilo izpolnjuje zahtevo za eno izmed shem kakovosti.</t>
  </si>
  <si>
    <t>V primeru, da ponudnik ponuja ostale artikle (ostale postavke) iz sheme kakovosti, v tem obrazcu ponudbenega predračuna v koloni Shema kakovosti navede DA, v koloni št. znaka oz. certifikata oz. drugega dokazila navede številko dokumenta in k ponudbi priloži znak oz. certifikat oz. drugo dokazilo, ki dokazuje, da živilo izpolnjuje zahtevo za eno izmed shem kakovosti. V tem primeru se za vsako postavko šteje število 1. V primeru, da ponudnik ne ponuja artiklov, ki so pridelani iz shem kakovosti, v okenci napiše ne.</t>
  </si>
  <si>
    <t>Potrjujemo, da mleko in mlečni izdelki ustrezajo vsem zahtevam naročnika, ki so navedene v točki 4 iz priloge Opis predmeta javnega naročila in zahteve naročnika.</t>
  </si>
  <si>
    <r>
      <t xml:space="preserve">Sir topljeni, </t>
    </r>
    <r>
      <rPr>
        <sz val="10"/>
        <color rgb="FFFF0000"/>
        <rFont val="Arial"/>
        <family val="2"/>
        <charset val="238"/>
      </rPr>
      <t xml:space="preserve">lahko </t>
    </r>
    <r>
      <rPr>
        <sz val="10"/>
        <rFont val="Arial"/>
        <family val="2"/>
      </rPr>
      <t>z dodatki</t>
    </r>
  </si>
  <si>
    <r>
      <t xml:space="preserve">Sir z do 45% m.m. - narezan </t>
    </r>
    <r>
      <rPr>
        <sz val="10"/>
        <color rgb="FFFF0000"/>
        <rFont val="Arial"/>
        <family val="2"/>
        <charset val="238"/>
      </rPr>
      <t xml:space="preserve">in </t>
    </r>
    <r>
      <rPr>
        <sz val="10"/>
        <rFont val="Arial"/>
        <family val="2"/>
      </rPr>
      <t>v.p. 1</t>
    </r>
    <r>
      <rPr>
        <sz val="10"/>
        <color rgb="FFFF0000"/>
        <rFont val="Arial"/>
        <family val="2"/>
        <charset val="238"/>
      </rPr>
      <t>50</t>
    </r>
    <r>
      <rPr>
        <sz val="10"/>
        <rFont val="Arial"/>
        <family val="2"/>
      </rPr>
      <t>g (narezek) +/- 20%</t>
    </r>
  </si>
  <si>
    <r>
      <rPr>
        <sz val="10"/>
        <rFont val="Arial"/>
        <family val="2"/>
        <charset val="238"/>
      </rPr>
      <t>Čaj zeliščni</t>
    </r>
    <r>
      <rPr>
        <sz val="10"/>
        <color rgb="FFFF0000"/>
        <rFont val="Arial"/>
        <family val="2"/>
      </rPr>
      <t>, pakiran 500g-1500g</t>
    </r>
  </si>
  <si>
    <r>
      <rPr>
        <sz val="10"/>
        <rFont val="Arial"/>
        <family val="2"/>
        <charset val="238"/>
      </rPr>
      <t xml:space="preserve">Kvas, suhi, </t>
    </r>
    <r>
      <rPr>
        <sz val="10"/>
        <color rgb="FFFF0000"/>
        <rFont val="Arial"/>
        <family val="2"/>
        <charset val="238"/>
      </rPr>
      <t>posamezni kos  6-10g, lahko tudi pakiranje 2-6 x 6-10g</t>
    </r>
  </si>
  <si>
    <r>
      <t xml:space="preserve">Čaj hibiskus,razl. okusi pakiran v filter vrečke 25 do 60 g, </t>
    </r>
    <r>
      <rPr>
        <sz val="10"/>
        <color rgb="FFFF0000"/>
        <rFont val="Arial"/>
        <family val="2"/>
        <charset val="238"/>
      </rPr>
      <t xml:space="preserve">lahko </t>
    </r>
    <r>
      <rPr>
        <sz val="10"/>
        <rFont val="Arial"/>
        <family val="2"/>
        <charset val="238"/>
      </rPr>
      <t xml:space="preserve">vezane </t>
    </r>
    <r>
      <rPr>
        <sz val="10"/>
        <color rgb="FFFF0000"/>
        <rFont val="Arial"/>
        <family val="2"/>
        <charset val="238"/>
      </rPr>
      <t>ali nevezane vrečke</t>
    </r>
    <r>
      <rPr>
        <sz val="10"/>
        <rFont val="Arial"/>
        <family val="2"/>
        <charset val="238"/>
      </rPr>
      <t xml:space="preserve"> (</t>
    </r>
    <r>
      <rPr>
        <sz val="10"/>
        <color rgb="FFFF0000"/>
        <rFont val="Arial"/>
        <family val="2"/>
        <charset val="238"/>
      </rPr>
      <t>pakirano</t>
    </r>
    <r>
      <rPr>
        <sz val="10"/>
        <rFont val="Arial"/>
        <family val="2"/>
        <charset val="238"/>
      </rPr>
      <t xml:space="preserve"> 1 kg - 1,5 kg)</t>
    </r>
  </si>
  <si>
    <r>
      <t>Ravioli/tortelini</t>
    </r>
    <r>
      <rPr>
        <sz val="10"/>
        <color rgb="FFFF0000"/>
        <rFont val="Arial"/>
        <family val="2"/>
        <charset val="238"/>
      </rPr>
      <t>/kapeleti</t>
    </r>
    <r>
      <rPr>
        <sz val="10"/>
        <rFont val="Arial"/>
        <family val="2"/>
        <charset val="238"/>
      </rPr>
      <t xml:space="preserve"> s sirom, </t>
    </r>
    <r>
      <rPr>
        <sz val="10"/>
        <color rgb="FFFF0000"/>
        <rFont val="Arial"/>
        <family val="2"/>
        <charset val="238"/>
      </rPr>
      <t xml:space="preserve">pakirani </t>
    </r>
    <r>
      <rPr>
        <sz val="10"/>
        <rFont val="Arial"/>
        <family val="2"/>
        <charset val="238"/>
      </rPr>
      <t>400g -1kg</t>
    </r>
  </si>
  <si>
    <r>
      <t xml:space="preserve">Rinčice, Venezia ali enakovredno, koruzne, </t>
    </r>
    <r>
      <rPr>
        <sz val="10"/>
        <color rgb="FFFF0000"/>
        <rFont val="Arial"/>
        <family val="2"/>
        <charset val="238"/>
      </rPr>
      <t>pakirane 250</t>
    </r>
    <r>
      <rPr>
        <sz val="10"/>
        <rFont val="Arial"/>
        <family val="2"/>
        <charset val="238"/>
      </rPr>
      <t>-600G</t>
    </r>
  </si>
  <si>
    <r>
      <t>Čaj hibiskus,razl. okusi pakiran v filter vrečke 25 do 60 g, vezan</t>
    </r>
    <r>
      <rPr>
        <sz val="10"/>
        <color rgb="FFFF0000"/>
        <rFont val="Arial"/>
        <family val="2"/>
        <charset val="238"/>
      </rPr>
      <t>a ali nevezana veriga</t>
    </r>
    <r>
      <rPr>
        <sz val="10"/>
        <rFont val="Arial"/>
        <family val="2"/>
      </rPr>
      <t xml:space="preserve"> (</t>
    </r>
    <r>
      <rPr>
        <sz val="10"/>
        <color rgb="FFFF0000"/>
        <rFont val="Arial"/>
        <family val="2"/>
        <charset val="238"/>
      </rPr>
      <t xml:space="preserve">pakirano </t>
    </r>
    <r>
      <rPr>
        <sz val="10"/>
        <rFont val="Arial"/>
        <family val="2"/>
      </rPr>
      <t>1 kg - 1,5 kg)</t>
    </r>
  </si>
  <si>
    <t>Čaj šipek, pakiran v filter vrečke 25 do 60 g, (pakirano 1 kg - 1,5 kg)</t>
  </si>
  <si>
    <r>
      <t xml:space="preserve">Voda z okusom, Dana ali enakovredno, želen </t>
    </r>
    <r>
      <rPr>
        <sz val="10"/>
        <color rgb="FFFF0000"/>
        <rFont val="Arial"/>
        <family val="2"/>
        <charset val="238"/>
      </rPr>
      <t>okus bezeg, ipd.</t>
    </r>
    <r>
      <rPr>
        <sz val="10"/>
        <rFont val="Arial"/>
        <family val="2"/>
      </rPr>
      <t xml:space="preserve"> </t>
    </r>
    <r>
      <rPr>
        <sz val="10"/>
        <color rgb="FFFF0000"/>
        <rFont val="Arial"/>
        <family val="2"/>
        <charset val="238"/>
      </rPr>
      <t>pakirano</t>
    </r>
    <r>
      <rPr>
        <sz val="10"/>
        <rFont val="Arial"/>
        <family val="2"/>
      </rPr>
      <t xml:space="preserve"> 0,50L, PVC</t>
    </r>
  </si>
  <si>
    <r>
      <t xml:space="preserve">Hren </t>
    </r>
    <r>
      <rPr>
        <sz val="10"/>
        <color rgb="FFFF0000"/>
        <rFont val="Arial"/>
        <family val="2"/>
        <charset val="238"/>
      </rPr>
      <t>640</t>
    </r>
    <r>
      <rPr>
        <sz val="10"/>
        <color theme="1"/>
        <rFont val="Arial"/>
        <family val="2"/>
        <charset val="238"/>
      </rPr>
      <t>-1200g</t>
    </r>
  </si>
  <si>
    <r>
      <t xml:space="preserve">riž eko, polnozrnati, </t>
    </r>
    <r>
      <rPr>
        <sz val="10"/>
        <color rgb="FFFF0000"/>
        <rFont val="Arial"/>
        <family val="2"/>
        <charset val="238"/>
      </rPr>
      <t xml:space="preserve">lahko tudi basmati, pakiran do </t>
    </r>
    <r>
      <rPr>
        <sz val="10"/>
        <rFont val="Arial"/>
        <family val="2"/>
        <charset val="238"/>
      </rPr>
      <t>1100 g</t>
    </r>
  </si>
  <si>
    <t>Gobe, zmrznjene, pakirano 800-1500g</t>
  </si>
  <si>
    <r>
      <t xml:space="preserve">Gozdni sadeži, zmrznjeni,  </t>
    </r>
    <r>
      <rPr>
        <sz val="10"/>
        <color rgb="FFFF0000"/>
        <rFont val="Arial"/>
        <family val="2"/>
        <charset val="238"/>
      </rPr>
      <t>pakirano 700-2500g</t>
    </r>
  </si>
  <si>
    <r>
      <t xml:space="preserve">Arašidi, lahko tudi slani, </t>
    </r>
    <r>
      <rPr>
        <sz val="10"/>
        <color rgb="FFFF0000"/>
        <rFont val="Arial"/>
        <family val="2"/>
        <charset val="238"/>
      </rPr>
      <t>pakirano 180g-500g</t>
    </r>
  </si>
  <si>
    <r>
      <t xml:space="preserve">Utrjevalec smetane, Kremfix ali enakovredno, </t>
    </r>
    <r>
      <rPr>
        <sz val="10"/>
        <color rgb="FFFF0000"/>
        <rFont val="Arial"/>
        <family val="2"/>
        <charset val="238"/>
      </rPr>
      <t>pakirano do 35g</t>
    </r>
  </si>
  <si>
    <r>
      <t xml:space="preserve">Paradižnikova mezga </t>
    </r>
    <r>
      <rPr>
        <sz val="10"/>
        <color rgb="FFFF0000"/>
        <rFont val="Arial"/>
        <family val="2"/>
        <charset val="238"/>
      </rPr>
      <t>ali koncentrat, pakirano</t>
    </r>
    <r>
      <rPr>
        <sz val="10"/>
        <color rgb="FF0070C0"/>
        <rFont val="Arial"/>
        <family val="2"/>
        <charset val="238"/>
      </rPr>
      <t xml:space="preserve"> </t>
    </r>
    <r>
      <rPr>
        <sz val="10"/>
        <rFont val="Arial"/>
        <family val="2"/>
      </rPr>
      <t xml:space="preserve">500g-1000g </t>
    </r>
  </si>
  <si>
    <r>
      <t xml:space="preserve">Paradižnikova mezga </t>
    </r>
    <r>
      <rPr>
        <sz val="10"/>
        <color rgb="FFFF0000"/>
        <rFont val="Arial"/>
        <family val="2"/>
        <charset val="238"/>
      </rPr>
      <t>ali koncentrat, pakirano</t>
    </r>
    <r>
      <rPr>
        <sz val="10"/>
        <color rgb="FF0070C0"/>
        <rFont val="Arial"/>
        <family val="2"/>
        <charset val="238"/>
      </rPr>
      <t xml:space="preserve"> </t>
    </r>
    <r>
      <rPr>
        <sz val="10"/>
        <rFont val="Arial"/>
        <family val="2"/>
      </rPr>
      <t>2500g-4500g</t>
    </r>
  </si>
  <si>
    <r>
      <t xml:space="preserve">Marmelada </t>
    </r>
    <r>
      <rPr>
        <sz val="10"/>
        <color rgb="FFFF0000"/>
        <rFont val="Arial"/>
        <family val="2"/>
        <charset val="238"/>
      </rPr>
      <t>ali džem, okus jagode, pakirano</t>
    </r>
    <r>
      <rPr>
        <sz val="10"/>
        <rFont val="Arial"/>
        <family val="2"/>
      </rPr>
      <t xml:space="preserve"> 400-800g</t>
    </r>
  </si>
  <si>
    <r>
      <t xml:space="preserve">Gorčica  </t>
    </r>
    <r>
      <rPr>
        <sz val="10"/>
        <color rgb="FFFF0000"/>
        <rFont val="Arial"/>
        <family val="2"/>
        <charset val="238"/>
      </rPr>
      <t>pakirano</t>
    </r>
    <r>
      <rPr>
        <sz val="10"/>
        <color rgb="FF0070C0"/>
        <rFont val="Arial"/>
        <family val="2"/>
        <charset val="238"/>
      </rPr>
      <t xml:space="preserve"> </t>
    </r>
    <r>
      <rPr>
        <sz val="10"/>
        <rFont val="Arial"/>
        <family val="2"/>
      </rPr>
      <t xml:space="preserve">140g - </t>
    </r>
    <r>
      <rPr>
        <sz val="10"/>
        <color rgb="FFFF0000"/>
        <rFont val="Arial"/>
        <family val="2"/>
        <charset val="238"/>
      </rPr>
      <t xml:space="preserve">710g </t>
    </r>
  </si>
  <si>
    <r>
      <t xml:space="preserve">Majoneza </t>
    </r>
    <r>
      <rPr>
        <sz val="10"/>
        <color rgb="FFFF0000"/>
        <rFont val="Arial"/>
        <family val="2"/>
        <charset val="238"/>
      </rPr>
      <t>pakirano</t>
    </r>
    <r>
      <rPr>
        <sz val="10"/>
        <rFont val="Arial"/>
        <family val="2"/>
      </rPr>
      <t xml:space="preserve"> 420-</t>
    </r>
    <r>
      <rPr>
        <sz val="10"/>
        <color rgb="FFFF0000"/>
        <rFont val="Arial"/>
        <family val="2"/>
        <charset val="238"/>
      </rPr>
      <t>1150g</t>
    </r>
  </si>
  <si>
    <r>
      <t xml:space="preserve">Čaj kamilica, pakiran v filter vrečke po </t>
    </r>
    <r>
      <rPr>
        <sz val="10"/>
        <color rgb="FFFF0000"/>
        <rFont val="Arial"/>
        <family val="2"/>
        <charset val="238"/>
      </rPr>
      <t>1-3g (pakirano 19</t>
    </r>
    <r>
      <rPr>
        <sz val="10"/>
        <color rgb="FF000000"/>
        <rFont val="Arial"/>
        <family val="2"/>
        <charset val="238"/>
      </rPr>
      <t xml:space="preserve"> g - 60 g)</t>
    </r>
  </si>
  <si>
    <r>
      <t>Čokolada v prahu,</t>
    </r>
    <r>
      <rPr>
        <sz val="10"/>
        <color rgb="FF0070C0"/>
        <rFont val="Arial"/>
        <family val="2"/>
        <charset val="238"/>
      </rPr>
      <t xml:space="preserve"> </t>
    </r>
    <r>
      <rPr>
        <sz val="10"/>
        <color rgb="FFFF0000"/>
        <rFont val="Arial"/>
        <family val="2"/>
        <charset val="238"/>
      </rPr>
      <t>pakirano 100</t>
    </r>
    <r>
      <rPr>
        <sz val="10"/>
        <rFont val="Arial"/>
        <family val="2"/>
      </rPr>
      <t>-300g</t>
    </r>
  </si>
  <si>
    <r>
      <t xml:space="preserve">Marmelada servirna 20g -35g, </t>
    </r>
    <r>
      <rPr>
        <sz val="10"/>
        <color rgb="FFFF0000"/>
        <rFont val="Arial"/>
        <family val="2"/>
        <charset val="238"/>
      </rPr>
      <t>marelična marmelada</t>
    </r>
  </si>
  <si>
    <r>
      <t xml:space="preserve">Marmelada servirna 20g -35g, </t>
    </r>
    <r>
      <rPr>
        <sz val="10"/>
        <color rgb="FFFF0000"/>
        <rFont val="Arial"/>
        <family val="2"/>
        <charset val="238"/>
      </rPr>
      <t>mešana marmelada</t>
    </r>
  </si>
  <si>
    <r>
      <t xml:space="preserve">Sladki greh </t>
    </r>
    <r>
      <rPr>
        <sz val="10"/>
        <color rgb="FFFF0000"/>
        <rFont val="Arial"/>
        <family val="2"/>
        <charset val="238"/>
      </rPr>
      <t>ali enakovredno</t>
    </r>
    <r>
      <rPr>
        <sz val="10"/>
        <rFont val="Arial"/>
        <family val="2"/>
      </rPr>
      <t xml:space="preserve">, čokoladni, </t>
    </r>
    <r>
      <rPr>
        <sz val="10"/>
        <color rgb="FFFF0000"/>
        <rFont val="Arial"/>
        <family val="2"/>
        <charset val="238"/>
      </rPr>
      <t>pakirano 220g</t>
    </r>
    <r>
      <rPr>
        <sz val="10"/>
        <rFont val="Arial"/>
        <family val="2"/>
      </rPr>
      <t xml:space="preserve"> - 450g</t>
    </r>
  </si>
  <si>
    <r>
      <t xml:space="preserve">Peteršilj suhi, listi,  </t>
    </r>
    <r>
      <rPr>
        <sz val="10"/>
        <color rgb="FFFF0000"/>
        <rFont val="Arial"/>
        <family val="2"/>
        <charset val="238"/>
      </rPr>
      <t>pakirano 70-220g</t>
    </r>
  </si>
  <si>
    <r>
      <t xml:space="preserve">Poper črni v zrnu, </t>
    </r>
    <r>
      <rPr>
        <sz val="10"/>
        <color rgb="FFFF0000"/>
        <rFont val="Arial"/>
        <family val="2"/>
        <charset val="238"/>
      </rPr>
      <t>pakirano</t>
    </r>
    <r>
      <rPr>
        <sz val="10"/>
        <rFont val="Arial"/>
        <family val="2"/>
      </rPr>
      <t xml:space="preserve"> 400-</t>
    </r>
    <r>
      <rPr>
        <sz val="10"/>
        <color rgb="FFFF0000"/>
        <rFont val="Arial"/>
        <family val="2"/>
        <charset val="238"/>
      </rPr>
      <t>1000g</t>
    </r>
  </si>
  <si>
    <r>
      <t xml:space="preserve">Musli, polnozrnat, </t>
    </r>
    <r>
      <rPr>
        <sz val="10"/>
        <color rgb="FFFF0000"/>
        <rFont val="Arial"/>
        <family val="2"/>
        <charset val="238"/>
      </rPr>
      <t>lahko tudi z dodatkom npr. sadja, pakirano</t>
    </r>
    <r>
      <rPr>
        <sz val="10"/>
        <color rgb="FF0070C0"/>
        <rFont val="Arial"/>
        <family val="2"/>
        <charset val="238"/>
      </rPr>
      <t xml:space="preserve"> </t>
    </r>
    <r>
      <rPr>
        <sz val="10"/>
        <rFont val="Arial"/>
        <family val="2"/>
      </rPr>
      <t>500g-1000g</t>
    </r>
  </si>
  <si>
    <r>
      <t xml:space="preserve">Juha, </t>
    </r>
    <r>
      <rPr>
        <sz val="10"/>
        <color rgb="FFFF0000"/>
        <rFont val="Arial"/>
        <family val="2"/>
        <charset val="238"/>
      </rPr>
      <t>kremna (različni okusi npr. brokoli, česnova, buča, ipd.),  pakirano do 1100g</t>
    </r>
  </si>
  <si>
    <r>
      <t xml:space="preserve">Margarina servirna, </t>
    </r>
    <r>
      <rPr>
        <sz val="10"/>
        <color rgb="FFFF0000"/>
        <rFont val="Arial"/>
        <family val="2"/>
        <charset val="238"/>
      </rPr>
      <t>pakirana po 9-16g</t>
    </r>
  </si>
  <si>
    <r>
      <t xml:space="preserve">Rolada mini, </t>
    </r>
    <r>
      <rPr>
        <sz val="10"/>
        <color rgb="FFFF0000"/>
        <rFont val="Arial"/>
        <family val="2"/>
        <charset val="238"/>
      </rPr>
      <t>krema je lahko mlečna</t>
    </r>
    <r>
      <rPr>
        <sz val="10"/>
        <color rgb="FF0070C0"/>
        <rFont val="Arial"/>
        <family val="2"/>
        <charset val="238"/>
      </rPr>
      <t xml:space="preserve">, </t>
    </r>
    <r>
      <rPr>
        <sz val="10"/>
        <rFont val="Arial"/>
        <family val="2"/>
      </rPr>
      <t>lešnikova ali čokoladna,</t>
    </r>
    <r>
      <rPr>
        <sz val="10"/>
        <color rgb="FFFF0000"/>
        <rFont val="Arial"/>
        <family val="2"/>
        <charset val="238"/>
      </rPr>
      <t xml:space="preserve"> pakirano</t>
    </r>
    <r>
      <rPr>
        <sz val="10"/>
        <rFont val="Arial"/>
        <family val="2"/>
      </rPr>
      <t xml:space="preserve"> </t>
    </r>
    <r>
      <rPr>
        <sz val="10"/>
        <color rgb="FFFF0000"/>
        <rFont val="Arial"/>
        <family val="2"/>
        <charset val="238"/>
      </rPr>
      <t>46</t>
    </r>
    <r>
      <rPr>
        <sz val="10"/>
        <rFont val="Arial"/>
        <family val="2"/>
      </rPr>
      <t>-65g</t>
    </r>
  </si>
  <si>
    <r>
      <t xml:space="preserve">Kvas suhi, </t>
    </r>
    <r>
      <rPr>
        <sz val="10"/>
        <color rgb="FFFF0000"/>
        <rFont val="Arial"/>
        <family val="2"/>
        <charset val="238"/>
      </rPr>
      <t>pakirano do 40g</t>
    </r>
  </si>
  <si>
    <r>
      <t xml:space="preserve">Kis solatni 1L, </t>
    </r>
    <r>
      <rPr>
        <sz val="10"/>
        <color rgb="FFFF0000"/>
        <rFont val="Arial"/>
        <family val="2"/>
        <charset val="238"/>
      </rPr>
      <t>vinski</t>
    </r>
  </si>
  <si>
    <t>Juha instant/porcijska - pakirano do 70g, z rezanci, lahko "cup"</t>
  </si>
  <si>
    <r>
      <t xml:space="preserve">Bonboniera pralineji z lešnikovo kremo </t>
    </r>
    <r>
      <rPr>
        <sz val="10"/>
        <color rgb="FFFF0000"/>
        <rFont val="Arial"/>
        <family val="2"/>
        <charset val="238"/>
      </rPr>
      <t>pakirano</t>
    </r>
    <r>
      <rPr>
        <sz val="10"/>
        <color rgb="FF0070C0"/>
        <rFont val="Arial"/>
        <family val="2"/>
        <charset val="238"/>
      </rPr>
      <t xml:space="preserve"> </t>
    </r>
    <r>
      <rPr>
        <sz val="10"/>
        <rFont val="Arial"/>
        <family val="2"/>
      </rPr>
      <t xml:space="preserve">do </t>
    </r>
    <r>
      <rPr>
        <sz val="10"/>
        <color rgb="FFFF0000"/>
        <rFont val="Arial"/>
        <family val="2"/>
        <charset val="238"/>
      </rPr>
      <t>400g</t>
    </r>
  </si>
  <si>
    <r>
      <t xml:space="preserve">Energijska tablica, </t>
    </r>
    <r>
      <rPr>
        <sz val="10"/>
        <color rgb="FFFF0000"/>
        <rFont val="Arial"/>
        <family val="2"/>
        <charset val="238"/>
      </rPr>
      <t>lahko s čokolado, rižem, sadjem</t>
    </r>
    <r>
      <rPr>
        <sz val="10"/>
        <color rgb="FF0070C0"/>
        <rFont val="Arial"/>
        <family val="2"/>
        <charset val="238"/>
      </rPr>
      <t xml:space="preserve">, </t>
    </r>
    <r>
      <rPr>
        <sz val="10"/>
        <rFont val="Arial"/>
        <family val="2"/>
      </rPr>
      <t xml:space="preserve">brez glutena, </t>
    </r>
    <r>
      <rPr>
        <sz val="10"/>
        <color rgb="FFFF0000"/>
        <rFont val="Arial"/>
        <family val="2"/>
        <charset val="238"/>
      </rPr>
      <t>pakirano</t>
    </r>
    <r>
      <rPr>
        <sz val="10"/>
        <color rgb="FF0070C0"/>
        <rFont val="Arial"/>
        <family val="2"/>
        <charset val="238"/>
      </rPr>
      <t xml:space="preserve"> </t>
    </r>
    <r>
      <rPr>
        <sz val="10"/>
        <rFont val="Arial"/>
        <family val="2"/>
      </rPr>
      <t>do 30g</t>
    </r>
  </si>
  <si>
    <r>
      <t xml:space="preserve">Jaffa piškoti ali enakovredno </t>
    </r>
    <r>
      <rPr>
        <sz val="10"/>
        <color rgb="FFFF0000"/>
        <rFont val="Arial"/>
        <family val="2"/>
        <charset val="238"/>
      </rPr>
      <t>pakirano</t>
    </r>
    <r>
      <rPr>
        <sz val="10"/>
        <color rgb="FF0070C0"/>
        <rFont val="Arial"/>
        <family val="2"/>
        <charset val="238"/>
      </rPr>
      <t xml:space="preserve"> </t>
    </r>
    <r>
      <rPr>
        <sz val="10"/>
        <rFont val="Arial"/>
        <family val="2"/>
      </rPr>
      <t xml:space="preserve">do </t>
    </r>
    <r>
      <rPr>
        <sz val="10"/>
        <color rgb="FFFF0000"/>
        <rFont val="Arial"/>
        <family val="2"/>
        <charset val="238"/>
      </rPr>
      <t>300g</t>
    </r>
  </si>
  <si>
    <r>
      <t xml:space="preserve">Rolada mini, mlečna, v foliji, manjša roladica, </t>
    </r>
    <r>
      <rPr>
        <sz val="10"/>
        <color rgb="FFFF0000"/>
        <rFont val="Arial"/>
        <family val="2"/>
        <charset val="238"/>
      </rPr>
      <t xml:space="preserve">posamezna roladica pakirano </t>
    </r>
    <r>
      <rPr>
        <sz val="10"/>
        <rFont val="Arial"/>
        <family val="2"/>
      </rPr>
      <t xml:space="preserve">do 60g, </t>
    </r>
    <r>
      <rPr>
        <sz val="10"/>
        <color rgb="FFFF0000"/>
        <rFont val="Arial"/>
        <family val="2"/>
        <charset val="238"/>
      </rPr>
      <t>lahko tudi pakiranje več roladic skupaj, kot npr. 10/1</t>
    </r>
  </si>
  <si>
    <r>
      <t xml:space="preserve">Drobnjak suhi, mleti, </t>
    </r>
    <r>
      <rPr>
        <sz val="10"/>
        <color rgb="FFFF0000"/>
        <rFont val="Arial"/>
        <family val="2"/>
        <charset val="238"/>
      </rPr>
      <t>pakirano</t>
    </r>
    <r>
      <rPr>
        <sz val="10"/>
        <color rgb="FF0070C0"/>
        <rFont val="Arial"/>
        <family val="2"/>
        <charset val="238"/>
      </rPr>
      <t xml:space="preserve"> </t>
    </r>
    <r>
      <rPr>
        <sz val="10"/>
        <rFont val="Arial"/>
        <family val="2"/>
      </rPr>
      <t xml:space="preserve">do </t>
    </r>
    <r>
      <rPr>
        <sz val="10"/>
        <color rgb="FFFF0000"/>
        <rFont val="Arial"/>
        <family val="2"/>
        <charset val="238"/>
      </rPr>
      <t>85g</t>
    </r>
  </si>
  <si>
    <r>
      <t xml:space="preserve">Muškatni orešček </t>
    </r>
    <r>
      <rPr>
        <sz val="10"/>
        <color rgb="FFFF0000"/>
        <rFont val="Arial"/>
        <family val="2"/>
        <charset val="238"/>
      </rPr>
      <t>pakirano</t>
    </r>
    <r>
      <rPr>
        <sz val="10"/>
        <color rgb="FF0070C0"/>
        <rFont val="Arial"/>
        <family val="2"/>
        <charset val="238"/>
      </rPr>
      <t xml:space="preserve"> </t>
    </r>
    <r>
      <rPr>
        <sz val="10"/>
        <rFont val="Arial"/>
        <family val="2"/>
      </rPr>
      <t xml:space="preserve">do </t>
    </r>
    <r>
      <rPr>
        <sz val="10"/>
        <color rgb="FFFF0000"/>
        <rFont val="Arial"/>
        <family val="2"/>
        <charset val="238"/>
      </rPr>
      <t>55g</t>
    </r>
    <r>
      <rPr>
        <sz val="10"/>
        <rFont val="Arial"/>
        <family val="2"/>
      </rPr>
      <t>, mleti</t>
    </r>
  </si>
  <si>
    <t>Kroglice, čokoladne,  pakirano po 1000g +/- 20%</t>
  </si>
  <si>
    <r>
      <t xml:space="preserve">Kosmiči, </t>
    </r>
    <r>
      <rPr>
        <sz val="10"/>
        <color rgb="FFFF0000"/>
        <rFont val="Arial"/>
        <family val="2"/>
        <charset val="238"/>
      </rPr>
      <t>lahko npr. ovseni, mešanica žit, riževi, s čokolado, pakirano</t>
    </r>
    <r>
      <rPr>
        <sz val="10"/>
        <color rgb="FF0070C0"/>
        <rFont val="Arial"/>
        <family val="2"/>
        <charset val="238"/>
      </rPr>
      <t xml:space="preserve"> </t>
    </r>
    <r>
      <rPr>
        <sz val="10"/>
        <rFont val="Arial"/>
        <family val="2"/>
      </rPr>
      <t>do 50g</t>
    </r>
  </si>
  <si>
    <t>Priloga št. 2/8</t>
  </si>
  <si>
    <t>SKLOP 8: KONZERVIRANI IZDELKI ZA PU NOVA GORICA IN PU KOPER</t>
  </si>
  <si>
    <t>MASA POSAMEZNEGA PONUJENEGA KOSA/PAKIRANJA, v kolikor je zahtevana masa</t>
  </si>
  <si>
    <t>Šampinjoni, rezani, 2000-3000g</t>
  </si>
  <si>
    <t>Kompot, jagode,700-900g</t>
  </si>
  <si>
    <t>Kompot, mešani, sadna solata, 650-900g</t>
  </si>
  <si>
    <t>Kompot, ananas, koluti,650-900g</t>
  </si>
  <si>
    <t>Kompot, breskev,650-900g</t>
  </si>
  <si>
    <t>Tuna v olju, 1400-2000g</t>
  </si>
  <si>
    <t>File inčuna, slani, 100-200g</t>
  </si>
  <si>
    <t>Beluši/šparglji, rumeni, v konzervi ali kozarcu,250-400g</t>
  </si>
  <si>
    <t>Ajvar, nepekoč, 600G - 850G</t>
  </si>
  <si>
    <t>Džuveč, praženi, steriliziran, 3500-4500g</t>
  </si>
  <si>
    <t>Kumare v kisu, 3500-4500g</t>
  </si>
  <si>
    <t>Olive, zelene, 2000-3000g</t>
  </si>
  <si>
    <t>Paradižnik suhi, vloženi, 200-400g</t>
  </si>
  <si>
    <t>Paradižnikovi Pelati, 2000-3500g</t>
  </si>
  <si>
    <t>Rdeča pesa v kisu, 3000-5000g</t>
  </si>
  <si>
    <t>Čebula, vložena, 450-600g</t>
  </si>
  <si>
    <t>Mešana solata, 3000-4800g</t>
  </si>
  <si>
    <t>Paprika v kisu, 500-800g</t>
  </si>
  <si>
    <t>Fižol vloženi, rjavi, 750g - 1000g</t>
  </si>
  <si>
    <t>Čičerika, vložena, 300-500g</t>
  </si>
  <si>
    <t>Koruza, kuhana, vložena, 250-400g</t>
  </si>
  <si>
    <t>(A) OKVIRNA DVOLETNA VREDNOST ZA SKLOP 8 brez DDV v EUR</t>
  </si>
  <si>
    <t>(C) SKUPNA OKVIRNA DVOLETNA VREDNOST ZA SKLOP 8 z DDV v EUR</t>
  </si>
  <si>
    <t>(D = A*2) OKVIRNA ŠTIRILETNA VREDNOST ZA SKLOP 8 brez DDV v EUR</t>
  </si>
  <si>
    <t>(F = D+E) SKUPNA OKVIRNA ŠTIRILETNA VREDNOST ZA SKLOP 8 z DDV v EUR</t>
  </si>
  <si>
    <t xml:space="preserve">Ponudnik mora v celoti izpolniti vse zahtevane elemente ponudbenega predračuna (prodajalčevo kodo ali šifro ali št. artikla ali oznako ali EAN kodo artikla za naročanje, maso posameznega ponujenega kosa/pakiranja, v kolikor je zahtevana v opisu, cene, vrednosti, DDV, shemo kakovosti, št. znaka oz. certifikata oz. drugega dokazila, prodajalčevo ime artikla). V primeru, da v ponudbenem predračunu ne bodo izpolnjeni vsi zahtevani elementi, bo taka ponudba izključena. </t>
  </si>
  <si>
    <t>Priloga št. 2/11</t>
  </si>
  <si>
    <t>SKLOP 11: MLEVSKI IZDELKI ZA PU NOVA GORICA IN PU KOPER</t>
  </si>
  <si>
    <t>Kodrasti rezanci (valvice) 500 - 1000g</t>
  </si>
  <si>
    <t>Mlinci z jajci do 1 kg</t>
  </si>
  <si>
    <t>Peresniki 500 1000g</t>
  </si>
  <si>
    <t>Špageti 500 - 1000g</t>
  </si>
  <si>
    <t>Testenine za lassagno (lazanjo) 500 - 1000g</t>
  </si>
  <si>
    <t>Ješprenj (ječmen) 1kg</t>
  </si>
  <si>
    <t>Kaša ajdova 1kg</t>
  </si>
  <si>
    <t>Kus Kus  do 5kg</t>
  </si>
  <si>
    <t>Moka bela 1kg, mehka</t>
  </si>
  <si>
    <t>Moka bela 1kg, ostra</t>
  </si>
  <si>
    <t>Riž 1kg</t>
  </si>
  <si>
    <t>Zdrob koruzni, instant polenta do 5kg</t>
  </si>
  <si>
    <t>Zdrob pšenični 1kg</t>
  </si>
  <si>
    <t>Testenine, polžki 500 - 1000g, drobni</t>
  </si>
  <si>
    <t>Testenine, šibioti 500 - 1000g, jajčne testenine</t>
  </si>
  <si>
    <t>Testenine, jušne zakuhe - Rižek do 500g</t>
  </si>
  <si>
    <t xml:space="preserve">Testenine, jušne zakuhne - Zlate kroglice ali enakovredno do 500g </t>
  </si>
  <si>
    <t>(A) OKVIRNA DVOLETNA VREDNOST ZA SKLOP 11 brez DDV v EUR</t>
  </si>
  <si>
    <t>(C) SKUPNA OKVIRNA DVOLETNA VREDNOST ZA SKLOP 11 z DDV v EUR</t>
  </si>
  <si>
    <t>(D = A*2) OKVIRNA ŠTIRILETNA VREDNOST ZA SKLOP 11 brez DDV v EUR</t>
  </si>
  <si>
    <t>(F = D+E) SKUPNA OKVIRNA ŠTIRILETNA VREDNOST ZA SKLOP 11 z DDV v EUR</t>
  </si>
  <si>
    <r>
      <t xml:space="preserve">S predložitvijo obrazca ponudbenega predračuna potrjujemo, da ponujeni artikli ustrezajo zahtevanim opisom v koloni  </t>
    </r>
    <r>
      <rPr>
        <b/>
        <sz val="9"/>
        <color theme="1"/>
        <rFont val="Arial"/>
        <family val="2"/>
        <charset val="238"/>
      </rPr>
      <t>B</t>
    </r>
    <r>
      <rPr>
        <sz val="9"/>
        <color theme="1"/>
        <rFont val="Arial"/>
        <family val="2"/>
        <charset val="238"/>
      </rPr>
      <t xml:space="preserve"> (druga kolona</t>
    </r>
    <r>
      <rPr>
        <b/>
        <sz val="9"/>
        <color theme="1"/>
        <rFont val="Arial"/>
        <family val="2"/>
        <charset val="238"/>
      </rPr>
      <t>)</t>
    </r>
    <r>
      <rPr>
        <sz val="9"/>
        <color theme="1"/>
        <rFont val="Arial"/>
        <family val="2"/>
        <charset val="238"/>
      </rPr>
      <t xml:space="preserve">. </t>
    </r>
  </si>
  <si>
    <t xml:space="preserve">Ponudnik mora v celoti izpolniti vse zahtevane elemente ponudbenega predračuna (prodajalčevo koda ali šifra ali št. artikla ali oznako ali EAN kodo artikla za naročanje, maso posameznega ponujenega kosa/pakiranja, v kolikor je zahtevana v opisu, cene, vrednosti, DDV, shemo kakovosti, št. znaka oz. certifikata oz. drugega dokazila, prodajalčevo ime artikla). V primeru, da v ponudbenem predračunu ne bodo izpolnjeni vsi zahtevani elementi, bo taka ponudba izključena. </t>
  </si>
  <si>
    <t>Priloga št. 2/12</t>
  </si>
  <si>
    <t>SKLOP 12: SVEŽE SADJE IN ZELENJAVA ZA OP TACEN, PD NA SKALCI, SO GOTENICA IN PU KRANJ</t>
  </si>
  <si>
    <t xml:space="preserve">SADJE   </t>
  </si>
  <si>
    <t>banane</t>
  </si>
  <si>
    <t>grozdje belo</t>
  </si>
  <si>
    <t>grozdje rdeče</t>
  </si>
  <si>
    <t>jabolka idared IK</t>
  </si>
  <si>
    <t>jabolka zlati delišes IK</t>
  </si>
  <si>
    <t>breskve</t>
  </si>
  <si>
    <t>limone</t>
  </si>
  <si>
    <t>mandarine</t>
  </si>
  <si>
    <t>lubenica</t>
  </si>
  <si>
    <t>nektarine</t>
  </si>
  <si>
    <t>hruške</t>
  </si>
  <si>
    <t>pomaranče</t>
  </si>
  <si>
    <t>kivi</t>
  </si>
  <si>
    <t>melone</t>
  </si>
  <si>
    <t>slive</t>
  </si>
  <si>
    <t>jagode</t>
  </si>
  <si>
    <t>ananas</t>
  </si>
  <si>
    <t>češnje</t>
  </si>
  <si>
    <t>granatna jabolka</t>
  </si>
  <si>
    <t>karambola</t>
  </si>
  <si>
    <t>marelice</t>
  </si>
  <si>
    <t>ringlo</t>
  </si>
  <si>
    <t>hruške IK</t>
  </si>
  <si>
    <t>ZELENJAVA IN STROČNICE</t>
  </si>
  <si>
    <t xml:space="preserve">peteršilj sveži, listi </t>
  </si>
  <si>
    <t>bučke</t>
  </si>
  <si>
    <t>cvetača</t>
  </si>
  <si>
    <t>čebula</t>
  </si>
  <si>
    <t>česen</t>
  </si>
  <si>
    <t xml:space="preserve">fižol beli tetovec </t>
  </si>
  <si>
    <t xml:space="preserve">fižol rdeči </t>
  </si>
  <si>
    <t>jajčevci</t>
  </si>
  <si>
    <t>korenje</t>
  </si>
  <si>
    <t>krompir</t>
  </si>
  <si>
    <t>krompir mladi</t>
  </si>
  <si>
    <t>kumare sveže</t>
  </si>
  <si>
    <t>paprika rdeča</t>
  </si>
  <si>
    <t>paprika rumena - za polnjenje</t>
  </si>
  <si>
    <t>paprika zelena</t>
  </si>
  <si>
    <t>paradižnik</t>
  </si>
  <si>
    <t>radič rdeči</t>
  </si>
  <si>
    <t>radič zeleni štrucar</t>
  </si>
  <si>
    <t>solata endivija</t>
  </si>
  <si>
    <t>solata kristalka</t>
  </si>
  <si>
    <t>solata mehka</t>
  </si>
  <si>
    <t>zelje glave, belo</t>
  </si>
  <si>
    <t>zelje glave, rdeče</t>
  </si>
  <si>
    <t xml:space="preserve">zelje kislo, ribano </t>
  </si>
  <si>
    <t>paradižnik v grozdih, češnjevec</t>
  </si>
  <si>
    <t>por</t>
  </si>
  <si>
    <t>zelena, gomolj</t>
  </si>
  <si>
    <t xml:space="preserve">gobe sveže, šampinjoni </t>
  </si>
  <si>
    <t>rumena koleraba</t>
  </si>
  <si>
    <t>blitva</t>
  </si>
  <si>
    <t>kalčki Alfa</t>
  </si>
  <si>
    <t>koleraba</t>
  </si>
  <si>
    <t>špinača sveža, listi</t>
  </si>
  <si>
    <t>čebula mlada, zelena</t>
  </si>
  <si>
    <t xml:space="preserve">motovilec </t>
  </si>
  <si>
    <t>ohrovt, glave</t>
  </si>
  <si>
    <t>redkev črna</t>
  </si>
  <si>
    <t>redkev rdeča</t>
  </si>
  <si>
    <t>rukola, rinfuza</t>
  </si>
  <si>
    <t>zelena, stebeljna/listi</t>
  </si>
  <si>
    <t>zelje belo, mlado</t>
  </si>
  <si>
    <t>zelje kislo, za sarme, cele glave</t>
  </si>
  <si>
    <t>(A) OKVIRNA DVOLETNA VREDNOST ZA SKLOP 12 brez DDV v EUR</t>
  </si>
  <si>
    <t>(C) SKUPNA OKVIRNA DVOLETNA VREDNOST ZA SKLOP 12  z DDV v EUR</t>
  </si>
  <si>
    <t>(D = A*2) OKVIRNA ŠTIRILETNA VREDNOST ZA SKLOP 12 brez DDV v EUR</t>
  </si>
  <si>
    <t>(F = D+E) SKUPNA OKVIRNA ŠTIRILETNA VREDNOST ZA SKLOP 12 z DDV v EUR</t>
  </si>
  <si>
    <r>
      <rPr>
        <sz val="11"/>
        <color rgb="FFFF0000"/>
        <rFont val="Arial"/>
        <family val="2"/>
        <charset val="238"/>
      </rPr>
      <t>**</t>
    </r>
    <r>
      <rPr>
        <sz val="9"/>
        <color theme="1"/>
        <rFont val="Arial"/>
        <family val="2"/>
        <charset val="238"/>
      </rPr>
      <t xml:space="preserve">Ponudnik v koloni E (peta kolona) navede prodajalčevo kodo ali šifro ali št. artikla ali oznako ali EAN kodo artikla za naročanje, iz katere bo naročnik lahko preveril, kateri artikel ponudnik ponuja. Naročnik si pridržuje pravico od ponudnika zahtevati predložitev dokazil v zvezi s ponujenimi artikli. </t>
    </r>
  </si>
  <si>
    <t>Ponudnik mora ponuditi artikle pod zaporedno številko 4, 5 in 23 iz sheme kakovosti in v tem obrazcu ponudbenega predračuna v koloni Shema kakovosti navesti DA, v koloni št. znaka oz. certifikata oz. drugega dokazila pa navesti številko dokumenta in k ponudbi priložiti znak oz. certifikat oz. drugo ustrezno dokazilo, ki dokazuje, da živilo izpolnjuje zahtevo za eno izmed shem kakovosti.</t>
  </si>
  <si>
    <t xml:space="preserve">Ponudnik mora v celoti izpolniti vse zahtevane elemente ponudbenega predračuna (prodajalčevo kodo ali šifro ali št. artikla ali oznako ali EAN kodo artikla za naročanje, cene, vrednosti, DDV, shemo kakovosti, št. znaka oz. certifikata oz. drugega dokazila, prodajalčevo ime artikla). V primeru, da v ponudbenem predračunu ne bodo izpolnjeni vsi zahtevani elementi, bo taka ponudba izključena. </t>
  </si>
  <si>
    <t>Potrjujemo, da sveže sadje in zelenjava ustrezajo vsem zahtevam naročnika, ki so navedene v točki 10 iz priloge Opis predmeta javnega naročila in zahteve naročnika.</t>
  </si>
  <si>
    <t>Priloga št. 2/16</t>
  </si>
  <si>
    <t>SKLOP 16: ZMRZNJENO SADJE IN ZELENJAVA ZA OP TACEN, PD NA SKALCI, SO GOTENICA IN PU KRANJ</t>
  </si>
  <si>
    <t>Jurčki, rezani, zmrznjeni, 0,5kg - 2,5kg</t>
  </si>
  <si>
    <t>Gozdni sadeži, zmrznjeni, 0,4kg - 2,5kg</t>
  </si>
  <si>
    <t>Brokoli, zmrznjen, cvetovi, 1kg - 2,5kg</t>
  </si>
  <si>
    <t>Cvetača, zmrznjena, cvetovi, 450g -  2,5kg</t>
  </si>
  <si>
    <t>Grah, zmrznjen, mlad, 1kg -2,5kg</t>
  </si>
  <si>
    <t>Korenje, zmrznjeno, baby, 450g -2,5kg</t>
  </si>
  <si>
    <t>Korenje, zmrznjeno, rezano, željeno na kocke 1kg -2,5kg</t>
  </si>
  <si>
    <t>Špinača, zmrznjena, listi, 1-3 kg</t>
  </si>
  <si>
    <t>Špinača, zmrznjena, pasirana, briketi, 1kg - 2,5kg</t>
  </si>
  <si>
    <t>Fižol, stročji, zeleni, zmrznjen, 450g -  2,5kg</t>
  </si>
  <si>
    <t>Fižol, stročji, rumeni, zmrznjen, 450g - 2,5kg</t>
  </si>
  <si>
    <t>Zelenjava zmrznjena, Kaiser mix ali enakovredno, 1kg -2,5kg</t>
  </si>
  <si>
    <t>Pommes frites (pomfrit), 1kg - 2,5kg</t>
  </si>
  <si>
    <t>Zelenjava zmrznjena, za francosko solato, 1kg -2,5kgg</t>
  </si>
  <si>
    <t>Koruza, zmrznjena, 450g - 2,5kg</t>
  </si>
  <si>
    <t>Brstični ohrovt zmrznjen, 450g-2,5kg</t>
  </si>
  <si>
    <t>Zelenjava mešana, za juho, 1kg -2,5kg</t>
  </si>
  <si>
    <t>Maline, zmrznjene, 0,4kg - 2,5kg</t>
  </si>
  <si>
    <t>Bučke zmrznjene, 1kg -2,5kg</t>
  </si>
  <si>
    <t>Paprika zmrznjena, rezanci,1kg -2,5kg</t>
  </si>
  <si>
    <t>Por zmrznjen, rezan,1kg -2,5kg</t>
  </si>
  <si>
    <t>Mexico mix, ali enkovredno 1kg -2,5kg</t>
  </si>
  <si>
    <t>(A) OKVIRNA DVOLETNA VREDNOST ZA SKLOP 16 brez DDV v EUR</t>
  </si>
  <si>
    <t>(C) SKUPNA OKVIRNA DVOLETNA VREDNOST ZA SKLOP 16 z DDV v EUR</t>
  </si>
  <si>
    <t>(D = A*2) OKVIRNA ŠTIRILETNA VREDNOST ZA SKLOP 16 brez DDV v EUR</t>
  </si>
  <si>
    <t>(F = D+E) SKUPNA OKVIRNA ŠTIRILETNA VREDNOST ZA SKLOP 16 z DDV v EUR</t>
  </si>
  <si>
    <r>
      <rPr>
        <sz val="11"/>
        <color rgb="FFFF0000"/>
        <rFont val="Arial"/>
        <family val="2"/>
        <charset val="238"/>
      </rPr>
      <t>**</t>
    </r>
    <r>
      <rPr>
        <sz val="9"/>
        <color theme="1"/>
        <rFont val="Arial"/>
        <family val="2"/>
        <charset val="238"/>
      </rPr>
      <t xml:space="preserve">Ponudnik v koloni </t>
    </r>
    <r>
      <rPr>
        <b/>
        <sz val="9"/>
        <color theme="1"/>
        <rFont val="Arial"/>
        <family val="2"/>
        <charset val="238"/>
      </rPr>
      <t xml:space="preserve">E </t>
    </r>
    <r>
      <rPr>
        <sz val="9"/>
        <color theme="1"/>
        <rFont val="Arial"/>
        <family val="2"/>
        <charset val="238"/>
      </rPr>
      <t>(peta kolona) navede prodajalčevo kodo ali šifro ali št. artikla ali oznako ali EAN kodo artikla za naročanje, iz katere bo naročnik lahko preveril, kateri artikel ponudnik ponuja. Naročnik si pridržuje pravico od ponudnika zahtevati predložitev dokazil v zvezi s ponujenimi artikli.</t>
    </r>
  </si>
  <si>
    <t>Priloga št. 2/20</t>
  </si>
  <si>
    <t>SKLOP 20: KONZERVIRANA ŽIVILA ZA OP TACEN, PD NA SKALCI, SO GOTENICA IN PU KRANJ</t>
  </si>
  <si>
    <t>NAREZKI</t>
  </si>
  <si>
    <t>Narezek mesni, v konzervi, 145g  +/- 20%, puranji</t>
  </si>
  <si>
    <t>Narezek piščančji, v konzervi, 150g  +/- 20%</t>
  </si>
  <si>
    <t>Narezek mesni, v konzervi, 150g  +/- 20%, goveji,</t>
  </si>
  <si>
    <t xml:space="preserve">Narezek mesni, v konzervi, 150g  +/- 20%, šunka, </t>
  </si>
  <si>
    <t>RIBE V KONZERVI</t>
  </si>
  <si>
    <t>Skuša file, v olju, 110g +/- 20%</t>
  </si>
  <si>
    <t>Skuša z zelenjavo, 125g +/- 20%</t>
  </si>
  <si>
    <t>Tuna v olju, 80g +/- 20%</t>
  </si>
  <si>
    <t>Sardele/sardine v olju, 100g - 130g</t>
  </si>
  <si>
    <t>Ribja konzerva z dodano zelenjav, 100-130g</t>
  </si>
  <si>
    <t>Tuna z zelenjavo,  140-170g</t>
  </si>
  <si>
    <t>PAŠTETE</t>
  </si>
  <si>
    <t>Jetrna pašteta, 30 - 50g</t>
  </si>
  <si>
    <t>Pašteta, kokošja, v kvaliteti Argeta ali enakovredno, 45g +/- 20%</t>
  </si>
  <si>
    <t>Pašteta, čajna, alu posoda, Gavrilovič ali enakovredno, 50g +/- 20%</t>
  </si>
  <si>
    <t>Pašteta, jetrna, alu posoda, Gavrilovič ali enakovredno, 50g +/- 20%</t>
  </si>
  <si>
    <t>Pašteta, kokošja, Argeta junior ali enakovredno, 95g +/- 20%</t>
  </si>
  <si>
    <t>Pašteta kokošja, brez aditivov 95g +/- 20%</t>
  </si>
  <si>
    <t>Pašteta puranja, Argeta ali enakovredno, 95g +/- 20%</t>
  </si>
  <si>
    <t>Pašteta v tubi, lososov namaz, Rio Mare ali enakovredno, 100g +/- 20%</t>
  </si>
  <si>
    <t>Pašteta v tubi, tunin namaz, Rio Mare ali enakovredno, 100g +/- 20%</t>
  </si>
  <si>
    <t>Pašteta tunina, Argeta ali enakovredno, 45g +/- 20%</t>
  </si>
  <si>
    <t>Pašteta, tunina, 50g +/- 20%</t>
  </si>
  <si>
    <t>Pašteta, lososova, 95g +/- 20%</t>
  </si>
  <si>
    <t>Pašteta, tunina, Argeta ali enakovredno, 95g +/- 20%</t>
  </si>
  <si>
    <t>Pašteta, turistična, 80g +/- 20%</t>
  </si>
  <si>
    <t>Pašteta, tunina, 30g +/- 20%</t>
  </si>
  <si>
    <t>KONZERVIRANA ZELENJAVA</t>
  </si>
  <si>
    <t>Šampinjoni, rezani,280-1000g, lahko v slanici</t>
  </si>
  <si>
    <t>Šampinjoni, rezani, želeno večje pakiranje npr. 1900 - 2500g, lahko v slanici</t>
  </si>
  <si>
    <t>Šampinjoni, v kisu, 280g - 1000g</t>
  </si>
  <si>
    <t>Feferoni, polpekoči, 400g -1000g</t>
  </si>
  <si>
    <t xml:space="preserve">Kumare v kisu,500g - 1000g </t>
  </si>
  <si>
    <t>Kumare v kisu, 3000g - 4500g</t>
  </si>
  <si>
    <t>Mešana solata, 3000g ali 47250g</t>
  </si>
  <si>
    <t>Paprika pečena 500g - 1000g</t>
  </si>
  <si>
    <t xml:space="preserve">Paradižnikovi Pelati, 300-1000g </t>
  </si>
  <si>
    <t>Rdeča pesa, 280g -1000g,</t>
  </si>
  <si>
    <t>Rdeča pesa,, 3000g ali 4500g</t>
  </si>
  <si>
    <t>Čičerika vložena, 400-600g</t>
  </si>
  <si>
    <t xml:space="preserve">Fižol stročji,  rumeni, 400-700g </t>
  </si>
  <si>
    <t>Fižol rdeči,190g-680g</t>
  </si>
  <si>
    <t>Fižol vloženi, rjavi, 165g - 950g</t>
  </si>
  <si>
    <t>Grah,  200-600g</t>
  </si>
  <si>
    <t>Olive, zelene, brez koščic, 1000g +/- 20%</t>
  </si>
  <si>
    <t>Olive, zelene, brez koščic, 250g - 580g</t>
  </si>
  <si>
    <t xml:space="preserve">Koruza sladka, 170g -600g, </t>
  </si>
  <si>
    <t>Koruza sladka,  2000g ali 4500g</t>
  </si>
  <si>
    <t>Feferoni, nepekoči, 260g-1000g</t>
  </si>
  <si>
    <t>Feferoni, pekoči, 260-1000g</t>
  </si>
  <si>
    <t>Kapre lahko v slanici, Natureta ali enakovredno, 100-290g</t>
  </si>
  <si>
    <t>Paprika rdeča ali rumena, file,  530g -1000g</t>
  </si>
  <si>
    <t>Fižol, rjavi, 2500g - 4100g</t>
  </si>
  <si>
    <t>Leča, vložena, 1000g-3000g</t>
  </si>
  <si>
    <t>KONZERVIRANO SADJE</t>
  </si>
  <si>
    <t>Kompot breskev, 700 - 1000g</t>
  </si>
  <si>
    <t>Kompot, hruška,  700-1000g</t>
  </si>
  <si>
    <t>Kompot, mešani,700-1000g</t>
  </si>
  <si>
    <t>Kompot, višnje, 500-800g</t>
  </si>
  <si>
    <t>RAZLIČNI KONZERVIRANI IZDELKI</t>
  </si>
  <si>
    <t>Hren,  150g - 490g</t>
  </si>
  <si>
    <t>Ajvar, nepekoč, 540 - 1000g</t>
  </si>
  <si>
    <t>Džuveč, praženi, stereliziran, 600-900g</t>
  </si>
  <si>
    <t>Džuveč, praženi, stereliziran, 2000g-5000g</t>
  </si>
  <si>
    <t>Prebranac 400-1000g</t>
  </si>
  <si>
    <t>Hren, želen je dodatek smetane, 150 - 250g</t>
  </si>
  <si>
    <t>Hren, lahko tudi delikatesni, 500-1000g</t>
  </si>
  <si>
    <t>(A) OKVIRNA DVOLETNA VREDNOST ZA SKLOP 20 brez DDV v EUR</t>
  </si>
  <si>
    <t>(C) SKUPNA OKVIRNA DVOLETNA VREDNOST ZA SKLOP 20 z DDV v EUR</t>
  </si>
  <si>
    <t>(D = A*2) OKVIRNA ŠTIRILETNA VREDNOST ZA SKLOP 20 brez DDV v EUR</t>
  </si>
  <si>
    <t>(F = D+E) SKUPNA OKVIRNA ŠTIRILETNA VREDNOST ZA SKLOP 20 z DDV v EUR</t>
  </si>
  <si>
    <t xml:space="preserve">Ponudnik mora v celoti izpolniti vse zahtevane elemente ponudbenega predračuna (prodajalčeva kodo ali šifro ali št. artikla ali oznako ali EAN kodo artikla za naročanje, maso posameznega ponujenega kosa/pakiranja, v kolikor je zahtevana v opisu, cene, vrednosti, DDV, shemo kakovosti, št. znaka oz. certifikata oz. drugega dokazila, prodajalčevo ime artikla). V primeru, da v ponudbenem predračunu ne bodo izpolnjeni vsi zahtevani elementi, bo taka ponudba izključena. </t>
  </si>
  <si>
    <t>Priloga št. 2/37</t>
  </si>
  <si>
    <t>SKLOP 37: MLEVSKI IZDELKI ZA PU CELJE, PU MURSKA SOBOTA IN PU MARIBOR</t>
  </si>
  <si>
    <t xml:space="preserve">Testenine, jušne zakuhe - Zlate kroglice ali enakovredno do 500g </t>
  </si>
  <si>
    <t>(A) OKVIRNA DVOLETNA VREDNOST ZA SKLOP 37 brez DDV v EUR</t>
  </si>
  <si>
    <t>(C) SKUPNA OKVIRNA DVOLETNA VREDNOST ZA SKLOP 37 z DDV v EUR</t>
  </si>
  <si>
    <t>(D = A*2) OKVIRNA ŠTIRILETNA VREDNOST ZA SKLOP 37 brez DDV v EUR</t>
  </si>
  <si>
    <t>(F = D+E) SKUPNA OKVIRNA ŠTIRILETNA VREDNOST ZA SKLOP 37 z DDV v EUR</t>
  </si>
  <si>
    <t>Priloga št. 2/38</t>
  </si>
  <si>
    <t>SKLOP 38: JAJCA ZA OP TACEN, PD NA SKALCI, SO GOTENICA, PU KRANJ, PU NOVA GORICA, PU KOPER, PU CELJE, PU MURSKA SOBOTA IN PU MARIBOR</t>
  </si>
  <si>
    <t>Št. ekološkega znaka oz. certifikata</t>
  </si>
  <si>
    <t>kos</t>
  </si>
  <si>
    <t>Jajca kokošja  (63-73g)</t>
  </si>
  <si>
    <t xml:space="preserve">Jajca L </t>
  </si>
  <si>
    <t xml:space="preserve">Jajca M </t>
  </si>
  <si>
    <t>Jajca XL</t>
  </si>
  <si>
    <t>Jajca kokošja (53-63g)</t>
  </si>
  <si>
    <t>(A) OKVIRNA DVOLETNA VREDNOST ZA SKLOP 38 brez DDV v EUR</t>
  </si>
  <si>
    <t>(C) SKUPNA OKVIRNA DVOLETNA VREDNOST ZA SKLOP 38 z DDV v EUR</t>
  </si>
  <si>
    <t>(D = A*2) OKVIRNA ŠTIRILETNA VREDNOST ZA SKLOP 38 brez DDV v EUR</t>
  </si>
  <si>
    <t>(F = D+E) SKUPNA OKVIRNA ŠTIRILETNA VREDNOST ZA SKLOP 38 z DDV v EUR</t>
  </si>
  <si>
    <t>Ponudnik mora ponuditi eko artikel pod zaporedno številko 1 in predložiti ustrezen ekološki znak oz. certifikat.</t>
  </si>
  <si>
    <t>Ponudnik mora v tem obrazcu ponudbenega predračuna za artikel pod zaporedno številko 1 v koloni Embalaža navesti, ali in katero od meril bo izpolnil ter mora k ponudbi priložiti dokazila za okoljsko manj obremenjujoče blago:</t>
  </si>
  <si>
    <t xml:space="preserve">V kolikor ponudnik ne ponudi artikla v ekološki embalaži napiše ne. </t>
  </si>
  <si>
    <t xml:space="preserve">Ponudnik mora v celoti izpolniti vse zahtevane elemente ponudbenega predračuna (prodajalčevo kodo ali šifro ali št. artikla ali oznako ali EAN kodo artikla za naročanje, maso posameznega ponujenega kosa, v kolikor je zahtevana v opisu, cene, vrednosti, DDV, embalažo, shemo kakovosti, št. ekološkega znaka oz. certifikata, št. znaka oz. certifikata oz drugega dokazila, prodajalčevo ime artikla). V primeru, da v ponudbenem predračunu ne bodo izpolnjeni vsi zahtevani elementi, bo taka ponudba izključena. </t>
  </si>
  <si>
    <t>Potrjujemo, da jajca ustrezajo vsem zahtevam naročnika, ki so navedene v točki 7 iz priloge Opis predmeta javnega naročila in zahteve naročnika.</t>
  </si>
  <si>
    <r>
      <t xml:space="preserve">Olive, zelene, s kočicami, </t>
    </r>
    <r>
      <rPr>
        <sz val="10"/>
        <color rgb="FFFF0000"/>
        <rFont val="Arial"/>
        <family val="2"/>
        <charset val="238"/>
      </rPr>
      <t>pakirano 500</t>
    </r>
    <r>
      <rPr>
        <sz val="10"/>
        <rFont val="Arial"/>
        <family val="2"/>
        <charset val="238"/>
      </rPr>
      <t>-1200g</t>
    </r>
  </si>
  <si>
    <r>
      <t xml:space="preserve">Olive, črne, </t>
    </r>
    <r>
      <rPr>
        <sz val="10"/>
        <color rgb="FFFF0000"/>
        <rFont val="Arial"/>
        <family val="2"/>
        <charset val="238"/>
      </rPr>
      <t>pakirano</t>
    </r>
    <r>
      <rPr>
        <sz val="10"/>
        <color rgb="FF0070C0"/>
        <rFont val="Arial"/>
        <family val="2"/>
        <charset val="238"/>
      </rPr>
      <t xml:space="preserve"> </t>
    </r>
    <r>
      <rPr>
        <sz val="10"/>
        <rFont val="Arial"/>
        <family val="2"/>
        <charset val="238"/>
      </rPr>
      <t>200-</t>
    </r>
    <r>
      <rPr>
        <sz val="10"/>
        <color rgb="FFFF0000"/>
        <rFont val="Arial"/>
        <family val="2"/>
        <charset val="238"/>
      </rPr>
      <t>550g</t>
    </r>
    <r>
      <rPr>
        <sz val="10"/>
        <rFont val="Arial"/>
        <family val="2"/>
        <charset val="238"/>
      </rPr>
      <t xml:space="preserve"> </t>
    </r>
    <r>
      <rPr>
        <sz val="10"/>
        <color rgb="FFFF0000"/>
        <rFont val="Arial"/>
        <family val="2"/>
        <charset val="238"/>
      </rPr>
      <t>(s koščicami ali brez)</t>
    </r>
  </si>
  <si>
    <r>
      <t xml:space="preserve">Kokosova moka, </t>
    </r>
    <r>
      <rPr>
        <sz val="10"/>
        <color rgb="FFFF0000"/>
        <rFont val="Arial"/>
        <family val="2"/>
        <charset val="238"/>
      </rPr>
      <t>pakirana 250</t>
    </r>
    <r>
      <rPr>
        <sz val="10"/>
        <rFont val="Arial"/>
        <family val="2"/>
        <charset val="238"/>
      </rPr>
      <t xml:space="preserve"> - 1000g</t>
    </r>
  </si>
  <si>
    <r>
      <t xml:space="preserve">Idrijski žlinkrofi, </t>
    </r>
    <r>
      <rPr>
        <sz val="10"/>
        <color rgb="FFFF0000"/>
        <rFont val="Arial"/>
        <family val="2"/>
        <charset val="238"/>
      </rPr>
      <t>lahko tudi zamrznjeni, pakirano</t>
    </r>
    <r>
      <rPr>
        <sz val="10"/>
        <color rgb="FF0070C0"/>
        <rFont val="Arial"/>
        <family val="2"/>
        <charset val="238"/>
      </rPr>
      <t xml:space="preserve"> </t>
    </r>
    <r>
      <rPr>
        <sz val="10"/>
        <rFont val="Arial"/>
        <family val="2"/>
        <charset val="238"/>
      </rPr>
      <t>do 1500g</t>
    </r>
  </si>
  <si>
    <r>
      <t xml:space="preserve">Testenine, kitke/svedrčki, </t>
    </r>
    <r>
      <rPr>
        <sz val="10"/>
        <color rgb="FFFF0000"/>
        <rFont val="Arial"/>
        <family val="2"/>
        <charset val="238"/>
      </rPr>
      <t>svedri, pakirano</t>
    </r>
    <r>
      <rPr>
        <sz val="10"/>
        <color rgb="FF0070C0"/>
        <rFont val="Arial"/>
        <family val="2"/>
        <charset val="238"/>
      </rPr>
      <t xml:space="preserve"> </t>
    </r>
    <r>
      <rPr>
        <sz val="10"/>
        <rFont val="Arial"/>
        <family val="2"/>
        <charset val="238"/>
      </rPr>
      <t>500 - 1000g</t>
    </r>
  </si>
  <si>
    <r>
      <t>Peresniki</t>
    </r>
    <r>
      <rPr>
        <sz val="10"/>
        <color rgb="FF0070C0"/>
        <rFont val="Arial"/>
        <family val="2"/>
        <charset val="238"/>
      </rPr>
      <t xml:space="preserve"> </t>
    </r>
    <r>
      <rPr>
        <sz val="10"/>
        <color rgb="FFFF0000"/>
        <rFont val="Arial"/>
        <family val="2"/>
        <charset val="238"/>
      </rPr>
      <t>pakirano do 5100g</t>
    </r>
    <r>
      <rPr>
        <sz val="10"/>
        <rFont val="Arial"/>
        <family val="2"/>
        <charset val="238"/>
      </rPr>
      <t>, pirini</t>
    </r>
  </si>
  <si>
    <r>
      <t xml:space="preserve">repa kisla, ribana, </t>
    </r>
    <r>
      <rPr>
        <sz val="10"/>
        <color rgb="FFFF0000"/>
        <rFont val="Arial"/>
        <family val="2"/>
        <charset val="238"/>
      </rPr>
      <t>pakirana 250-500g</t>
    </r>
  </si>
  <si>
    <r>
      <t xml:space="preserve">repa kisla, </t>
    </r>
    <r>
      <rPr>
        <sz val="10"/>
        <color rgb="FFFF0000"/>
        <rFont val="Arial"/>
        <family val="2"/>
        <charset val="238"/>
      </rPr>
      <t>ribana, pakirana 501-5000g</t>
    </r>
  </si>
  <si>
    <t>Gobe, zmrznjene, pakirano 1kg - 2,5kg</t>
  </si>
  <si>
    <r>
      <t xml:space="preserve">Krompirjevi krhlji, </t>
    </r>
    <r>
      <rPr>
        <sz val="10"/>
        <color rgb="FFFF0000"/>
        <rFont val="Arial"/>
        <family val="2"/>
        <charset val="238"/>
      </rPr>
      <t>pakirano 700g</t>
    </r>
    <r>
      <rPr>
        <sz val="10"/>
        <rFont val="Arial"/>
        <family val="2"/>
      </rPr>
      <t xml:space="preserve"> - 2,5 kg</t>
    </r>
  </si>
  <si>
    <r>
      <t xml:space="preserve">Peteršilj zmrznjen, listi, </t>
    </r>
    <r>
      <rPr>
        <sz val="10"/>
        <color rgb="FFFF0000"/>
        <rFont val="Arial"/>
        <family val="2"/>
        <charset val="238"/>
      </rPr>
      <t>lahko tudi rezani, pakirano</t>
    </r>
    <r>
      <rPr>
        <sz val="10"/>
        <color rgb="FF0070C0"/>
        <rFont val="Arial"/>
        <family val="2"/>
        <charset val="238"/>
      </rPr>
      <t xml:space="preserve">  </t>
    </r>
    <r>
      <rPr>
        <sz val="10"/>
        <rFont val="Arial"/>
        <family val="2"/>
      </rPr>
      <t>450g - 2,5 kg</t>
    </r>
  </si>
  <si>
    <r>
      <t xml:space="preserve">Narezek mesni, v konzervi, 100g +/- 20% - svinjina in junjetina </t>
    </r>
    <r>
      <rPr>
        <sz val="10"/>
        <color rgb="FFFF0000"/>
        <rFont val="Arial"/>
        <family val="2"/>
        <charset val="238"/>
      </rPr>
      <t>ali svinjina in piščančje meso</t>
    </r>
  </si>
  <si>
    <r>
      <t xml:space="preserve">Narezek mesni, v konzervi, 150g   +/- 20% - svinjina in junjetina </t>
    </r>
    <r>
      <rPr>
        <sz val="10"/>
        <color rgb="FFFF0000"/>
        <rFont val="Arial"/>
        <family val="2"/>
        <charset val="238"/>
      </rPr>
      <t>ali svinjina in piščančje meso</t>
    </r>
  </si>
  <si>
    <r>
      <t xml:space="preserve">Kokošja </t>
    </r>
    <r>
      <rPr>
        <sz val="10"/>
        <color rgb="FFFF0000"/>
        <rFont val="Arial"/>
        <family val="2"/>
        <charset val="238"/>
      </rPr>
      <t>ali piščančja</t>
    </r>
    <r>
      <rPr>
        <sz val="10"/>
        <color rgb="FF0070C0"/>
        <rFont val="Arial"/>
        <family val="2"/>
        <charset val="238"/>
      </rPr>
      <t xml:space="preserve"> </t>
    </r>
    <r>
      <rPr>
        <sz val="10"/>
        <rFont val="Arial"/>
        <family val="2"/>
      </rPr>
      <t>pašteta, 30g +/- 20%</t>
    </r>
  </si>
  <si>
    <r>
      <t xml:space="preserve">Kokošja </t>
    </r>
    <r>
      <rPr>
        <sz val="10"/>
        <color rgb="FFFF0000"/>
        <rFont val="Arial"/>
        <family val="2"/>
        <charset val="238"/>
      </rPr>
      <t>ali piščančja</t>
    </r>
    <r>
      <rPr>
        <sz val="10"/>
        <color rgb="FF0070C0"/>
        <rFont val="Arial"/>
        <family val="2"/>
        <charset val="238"/>
      </rPr>
      <t xml:space="preserve"> </t>
    </r>
    <r>
      <rPr>
        <sz val="10"/>
        <rFont val="Arial"/>
        <family val="2"/>
      </rPr>
      <t>pašteta, 50g +/- 20%</t>
    </r>
  </si>
  <si>
    <r>
      <t xml:space="preserve">Pašteta, z dodanimi sardinami, </t>
    </r>
    <r>
      <rPr>
        <sz val="10"/>
        <color rgb="FFFF0000"/>
        <rFont val="Arial"/>
        <family val="2"/>
        <charset val="238"/>
      </rPr>
      <t xml:space="preserve">sardinami in skušami, </t>
    </r>
    <r>
      <rPr>
        <sz val="10"/>
        <rFont val="Arial"/>
        <family val="2"/>
      </rPr>
      <t>95g +/- 20%, Argeta ali enakovredno</t>
    </r>
  </si>
  <si>
    <r>
      <t xml:space="preserve">Šampinjoni, v kisu, </t>
    </r>
    <r>
      <rPr>
        <sz val="10"/>
        <color rgb="FFFF0000"/>
        <rFont val="Arial"/>
        <family val="2"/>
        <charset val="238"/>
      </rPr>
      <t>pakiranje 650-2500g</t>
    </r>
  </si>
  <si>
    <r>
      <t xml:space="preserve">Paradižnikovi Pelati, </t>
    </r>
    <r>
      <rPr>
        <sz val="10"/>
        <color rgb="FFFF0000"/>
        <rFont val="Arial"/>
        <family val="2"/>
        <charset val="238"/>
      </rPr>
      <t>pakirano 2400</t>
    </r>
    <r>
      <rPr>
        <sz val="10"/>
        <rFont val="Arial"/>
        <family val="2"/>
      </rPr>
      <t xml:space="preserve">-5000g </t>
    </r>
  </si>
  <si>
    <r>
      <t xml:space="preserve">Fižol stročji,  rumeni </t>
    </r>
    <r>
      <rPr>
        <sz val="10"/>
        <color rgb="FFFF0000"/>
        <rFont val="Arial"/>
        <family val="2"/>
        <charset val="238"/>
      </rPr>
      <t>ali zeleni, pakirano 450g</t>
    </r>
    <r>
      <rPr>
        <sz val="10"/>
        <rFont val="Arial"/>
        <family val="2"/>
      </rPr>
      <t xml:space="preserve"> -  4500g</t>
    </r>
  </si>
  <si>
    <r>
      <t xml:space="preserve">Grah,  </t>
    </r>
    <r>
      <rPr>
        <sz val="10"/>
        <color rgb="FFFF0000"/>
        <rFont val="Arial"/>
        <family val="2"/>
        <charset val="238"/>
      </rPr>
      <t>pakirano 2500</t>
    </r>
    <r>
      <rPr>
        <sz val="10"/>
        <rFont val="Arial"/>
        <family val="2"/>
      </rPr>
      <t>-4500g</t>
    </r>
  </si>
  <si>
    <r>
      <t xml:space="preserve">Olive, črne, </t>
    </r>
    <r>
      <rPr>
        <sz val="10"/>
        <color rgb="FFFF0000"/>
        <rFont val="Arial"/>
        <family val="2"/>
        <charset val="238"/>
      </rPr>
      <t>s koščicami ali brez, pakirano</t>
    </r>
    <r>
      <rPr>
        <sz val="10"/>
        <color rgb="FF0070C0"/>
        <rFont val="Arial"/>
        <family val="2"/>
        <charset val="238"/>
      </rPr>
      <t xml:space="preserve"> </t>
    </r>
    <r>
      <rPr>
        <sz val="10"/>
        <rFont val="Arial"/>
        <family val="2"/>
      </rPr>
      <t>600 - 900g</t>
    </r>
  </si>
  <si>
    <r>
      <t xml:space="preserve">Kokosova moka </t>
    </r>
    <r>
      <rPr>
        <sz val="10"/>
        <color rgb="FFFF0000"/>
        <rFont val="Arial"/>
        <family val="2"/>
        <charset val="238"/>
      </rPr>
      <t xml:space="preserve">250 </t>
    </r>
    <r>
      <rPr>
        <sz val="10"/>
        <rFont val="Arial"/>
        <family val="2"/>
        <charset val="238"/>
      </rPr>
      <t>- 1000g</t>
    </r>
  </si>
  <si>
    <r>
      <t xml:space="preserve">Idrijski žlinkrofi, </t>
    </r>
    <r>
      <rPr>
        <sz val="10"/>
        <color rgb="FFFF0000"/>
        <rFont val="Arial"/>
        <family val="2"/>
        <charset val="238"/>
      </rPr>
      <t>lahko tudi zmrznjeni, pakirano</t>
    </r>
    <r>
      <rPr>
        <sz val="10"/>
        <color rgb="FF0070C0"/>
        <rFont val="Arial"/>
        <family val="2"/>
        <charset val="238"/>
      </rPr>
      <t xml:space="preserve"> </t>
    </r>
    <r>
      <rPr>
        <sz val="10"/>
        <rFont val="Arial"/>
        <family val="2"/>
        <charset val="238"/>
      </rPr>
      <t>do 1500g</t>
    </r>
  </si>
  <si>
    <r>
      <t xml:space="preserve">Testenine, kitke/svedrčki, </t>
    </r>
    <r>
      <rPr>
        <sz val="10"/>
        <color rgb="FFFF0000"/>
        <rFont val="Arial"/>
        <family val="2"/>
        <charset val="238"/>
      </rPr>
      <t>svedri pakirano do 5100g</t>
    </r>
  </si>
  <si>
    <r>
      <t xml:space="preserve">Peresniki </t>
    </r>
    <r>
      <rPr>
        <sz val="10"/>
        <color rgb="FFFF0000"/>
        <rFont val="Arial"/>
        <family val="2"/>
        <charset val="238"/>
      </rPr>
      <t>pakirano do 5100g</t>
    </r>
    <r>
      <rPr>
        <sz val="10"/>
        <rFont val="Arial"/>
        <family val="2"/>
        <charset val="238"/>
      </rPr>
      <t>, pirini</t>
    </r>
  </si>
  <si>
    <r>
      <t xml:space="preserve">Jajca </t>
    </r>
    <r>
      <rPr>
        <sz val="10"/>
        <color rgb="FFFF0000"/>
        <rFont val="Arial"/>
        <family val="2"/>
        <charset val="238"/>
      </rPr>
      <t>bio</t>
    </r>
    <r>
      <rPr>
        <sz val="10"/>
        <rFont val="Arial"/>
        <family val="2"/>
      </rPr>
      <t xml:space="preserve"> M</t>
    </r>
  </si>
  <si>
    <r>
      <t xml:space="preserve">Brokoli zmrznjen, </t>
    </r>
    <r>
      <rPr>
        <sz val="10"/>
        <color rgb="FFFF0000"/>
        <rFont val="Arial"/>
        <family val="2"/>
        <charset val="238"/>
      </rPr>
      <t xml:space="preserve">lahko tudi z dodano zelenjavo, kot npr. cvetača, korenje, pakirano </t>
    </r>
    <r>
      <rPr>
        <sz val="10"/>
        <color theme="1"/>
        <rFont val="Arial"/>
        <family val="2"/>
        <charset val="238"/>
      </rPr>
      <t xml:space="preserve"> 1000 - 2500g</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</si>
</sst>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6">
    <numFmt numFmtId="164" formatCode="#,##0.00_ ;\-#,##0.00\ "/>
    <numFmt numFmtId="165" formatCode="#,##0.00\ &quot;€&quot;"/>
    <numFmt numFmtId="166" formatCode="#,##0.00\ _€"/>
    <numFmt numFmtId="167" formatCode="0.0000"/>
    <numFmt numFmtId="168" formatCode="0.000"/>
    <numFmt numFmtId="169" formatCode="_-* #,##0.00\ _S_I_T_-;\-* #,##0.00\ _S_I_T_-;_-* &quot;-&quot;??\ _S_I_T_-;_-@_-"/>
  </numFmts>
  <fonts count="32" x14ac:knownFonts="1">
    <font>
      <sz val="11"/>
      <color theme="1"/>
      <name val="Calibri"/>
      <family val="2"/>
      <scheme val="minor"/>
    </font>
    <font>
      <sz val="9"/>
      <color theme="1"/>
      <name val="Arial"/>
      <family val="2"/>
      <charset val="238"/>
    </font>
    <font>
      <b/>
      <sz val="9"/>
      <color theme="1"/>
      <name val="Arial"/>
      <family val="2"/>
      <charset val="238"/>
    </font>
    <font>
      <b/>
      <i/>
      <sz val="9"/>
      <color indexed="8"/>
      <name val="Arial"/>
      <family val="2"/>
      <charset val="238"/>
    </font>
    <font>
      <sz val="10"/>
      <name val="Arial CE"/>
      <charset val="238"/>
    </font>
    <font>
      <b/>
      <sz val="9"/>
      <name val="Arial CE"/>
      <charset val="238"/>
    </font>
    <font>
      <sz val="12"/>
      <name val="Times New Roman CE"/>
      <charset val="238"/>
    </font>
    <font>
      <b/>
      <sz val="9"/>
      <name val="Arial"/>
      <family val="2"/>
      <charset val="238"/>
    </font>
    <font>
      <sz val="11"/>
      <name val="Times New Roman CE"/>
    </font>
    <font>
      <sz val="10"/>
      <name val="Arial"/>
      <family val="2"/>
    </font>
    <font>
      <sz val="10"/>
      <color theme="1"/>
      <name val="Arial"/>
      <family val="2"/>
      <charset val="238"/>
    </font>
    <font>
      <sz val="10"/>
      <color rgb="FF0070C0"/>
      <name val="Arial"/>
      <family val="2"/>
      <charset val="238"/>
    </font>
    <font>
      <sz val="9"/>
      <name val="Arial"/>
      <family val="2"/>
      <charset val="238"/>
    </font>
    <font>
      <sz val="11"/>
      <name val="Times New Roman"/>
      <family val="1"/>
      <charset val="238"/>
    </font>
    <font>
      <sz val="11"/>
      <color rgb="FFFF0000"/>
      <name val="Arial"/>
      <family val="2"/>
      <charset val="238"/>
    </font>
    <font>
      <sz val="9"/>
      <color rgb="FFFF0000"/>
      <name val="Arial"/>
      <family val="2"/>
      <charset val="238"/>
    </font>
    <font>
      <b/>
      <sz val="9"/>
      <color rgb="FFFF0000"/>
      <name val="Arial"/>
      <family val="2"/>
      <charset val="238"/>
    </font>
    <font>
      <sz val="10"/>
      <name val="Arial"/>
      <family val="2"/>
      <charset val="238"/>
    </font>
    <font>
      <sz val="10"/>
      <color theme="1"/>
      <name val="Arial"/>
      <family val="2"/>
    </font>
    <font>
      <sz val="10"/>
      <color rgb="FF000000"/>
      <name val="Arial"/>
      <family val="2"/>
      <charset val="238"/>
    </font>
    <font>
      <strike/>
      <sz val="10"/>
      <name val="Arial"/>
      <family val="2"/>
      <charset val="238"/>
    </font>
    <font>
      <sz val="9"/>
      <name val="Calibri"/>
      <family val="2"/>
      <charset val="238"/>
      <scheme val="minor"/>
    </font>
    <font>
      <sz val="10"/>
      <color rgb="FFFF0000"/>
      <name val="Arial"/>
      <family val="2"/>
      <charset val="238"/>
    </font>
    <font>
      <sz val="10"/>
      <color rgb="FFFF0000"/>
      <name val="Arial"/>
      <family val="2"/>
    </font>
    <font>
      <u/>
      <sz val="11"/>
      <color theme="10"/>
      <name val="Calibri"/>
      <family val="2"/>
      <charset val="238"/>
      <scheme val="minor"/>
    </font>
    <font>
      <b/>
      <sz val="10"/>
      <color theme="1"/>
      <name val="Arial"/>
      <family val="2"/>
      <charset val="238"/>
    </font>
    <font>
      <u/>
      <sz val="9"/>
      <color theme="1"/>
      <name val="Arial"/>
      <family val="2"/>
      <charset val="238"/>
    </font>
    <font>
      <sz val="9"/>
      <name val="Arial CE"/>
      <family val="2"/>
      <charset val="238"/>
    </font>
    <font>
      <b/>
      <sz val="7"/>
      <name val="Arial"/>
      <family val="2"/>
      <charset val="238"/>
    </font>
    <font>
      <b/>
      <sz val="7"/>
      <name val="Arial"/>
      <family val="2"/>
    </font>
    <font>
      <b/>
      <sz val="7"/>
      <color indexed="10"/>
      <name val="Arial"/>
      <family val="2"/>
      <charset val="238"/>
    </font>
    <font>
      <b/>
      <sz val="10"/>
      <name val="Arial"/>
      <family val="2"/>
      <charset val="238"/>
    </font>
  </fonts>
  <fills count="8">
    <fill>
      <patternFill patternType="none"/>
    </fill>
    <fill>
      <patternFill patternType="gray125"/>
    </fill>
    <fill>
      <patternFill patternType="solid">
        <fgColor theme="4" tint="0.59999389629810485"/>
        <bgColor indexed="64"/>
      </patternFill>
    </fill>
    <fill>
      <patternFill patternType="solid">
        <fgColor theme="2"/>
        <bgColor indexed="64"/>
      </patternFill>
    </fill>
    <fill>
      <patternFill patternType="solid">
        <fgColor theme="0"/>
        <bgColor indexed="64"/>
      </patternFill>
    </fill>
    <fill>
      <patternFill patternType="solid">
        <fgColor indexed="9"/>
        <bgColor indexed="64"/>
      </patternFill>
    </fill>
    <fill>
      <patternFill patternType="solid">
        <fgColor theme="0" tint="-0.14999847407452621"/>
        <bgColor indexed="64"/>
      </patternFill>
    </fill>
    <fill>
      <patternFill patternType="solid">
        <fgColor theme="9" tint="0.79998168889431442"/>
        <bgColor indexed="64"/>
      </patternFill>
    </fill>
  </fills>
  <borders count="7">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s>
  <cellStyleXfs count="8">
    <xf numFmtId="0" fontId="0" fillId="0" borderId="0"/>
    <xf numFmtId="0" fontId="4" fillId="0" borderId="0"/>
    <xf numFmtId="0" fontId="6" fillId="0" borderId="0"/>
    <xf numFmtId="0" fontId="8" fillId="0" borderId="0"/>
    <xf numFmtId="0" fontId="13" fillId="0" borderId="0"/>
    <xf numFmtId="0" fontId="24" fillId="0" borderId="0" applyNumberFormat="0" applyFill="0" applyBorder="0" applyAlignment="0" applyProtection="0"/>
    <xf numFmtId="0" fontId="17" fillId="0" borderId="0"/>
    <xf numFmtId="0" fontId="8" fillId="0" borderId="0"/>
  </cellStyleXfs>
  <cellXfs count="207">
    <xf numFmtId="0" fontId="0" fillId="0" borderId="0" xfId="0"/>
    <xf numFmtId="0" fontId="1" fillId="0" borderId="0" xfId="0" applyFont="1"/>
    <xf numFmtId="0" fontId="1" fillId="0" borderId="0" xfId="0" applyFont="1" applyAlignment="1">
      <alignment horizontal="center"/>
    </xf>
    <xf numFmtId="0" fontId="2" fillId="0" borderId="0" xfId="0" applyFont="1"/>
    <xf numFmtId="0" fontId="0" fillId="0" borderId="0" xfId="0" applyAlignment="1">
      <alignment horizontal="center"/>
    </xf>
    <xf numFmtId="0" fontId="5" fillId="2" borderId="1" xfId="1" applyFont="1" applyFill="1" applyBorder="1" applyAlignment="1">
      <alignment horizontal="center" vertical="center"/>
    </xf>
    <xf numFmtId="0" fontId="7" fillId="2" borderId="1" xfId="2" applyFont="1" applyFill="1" applyBorder="1" applyAlignment="1">
      <alignment horizontal="center" vertical="center" wrapText="1"/>
    </xf>
    <xf numFmtId="0" fontId="7" fillId="2" borderId="1" xfId="0" applyFont="1" applyFill="1" applyBorder="1" applyAlignment="1">
      <alignment horizontal="center" vertical="center" wrapText="1"/>
    </xf>
    <xf numFmtId="4" fontId="7" fillId="2" borderId="1" xfId="2" applyNumberFormat="1" applyFont="1" applyFill="1" applyBorder="1" applyAlignment="1">
      <alignment horizontal="center" vertical="center" wrapText="1"/>
    </xf>
    <xf numFmtId="0" fontId="2" fillId="2" borderId="1" xfId="0" applyFont="1" applyFill="1" applyBorder="1" applyAlignment="1">
      <alignment horizontal="center" vertical="center" wrapText="1"/>
    </xf>
    <xf numFmtId="1" fontId="9" fillId="0" borderId="1" xfId="3" applyNumberFormat="1" applyFont="1" applyBorder="1" applyAlignment="1" applyProtection="1">
      <alignment horizontal="center"/>
      <protection locked="0" hidden="1"/>
    </xf>
    <xf numFmtId="0" fontId="9" fillId="0" borderId="1" xfId="3" applyFont="1" applyBorder="1" applyAlignment="1">
      <alignment wrapText="1"/>
    </xf>
    <xf numFmtId="0" fontId="9" fillId="0" borderId="1" xfId="3" applyNumberFormat="1" applyFont="1" applyBorder="1" applyAlignment="1">
      <alignment horizontal="center"/>
    </xf>
    <xf numFmtId="2" fontId="9" fillId="0" borderId="1" xfId="3" applyNumberFormat="1" applyFont="1" applyBorder="1" applyAlignment="1">
      <alignment horizontal="center"/>
    </xf>
    <xf numFmtId="0" fontId="0" fillId="0" borderId="1" xfId="0" applyBorder="1"/>
    <xf numFmtId="4" fontId="10" fillId="0" borderId="1" xfId="0" applyNumberFormat="1" applyFont="1" applyBorder="1"/>
    <xf numFmtId="0" fontId="12" fillId="3" borderId="2" xfId="2" applyFont="1" applyFill="1" applyBorder="1" applyAlignment="1">
      <alignment horizontal="left" vertical="top" wrapText="1"/>
    </xf>
    <xf numFmtId="0" fontId="12" fillId="3" borderId="3" xfId="2" applyFont="1" applyFill="1" applyBorder="1" applyAlignment="1">
      <alignment horizontal="left" vertical="top" wrapText="1"/>
    </xf>
    <xf numFmtId="164" fontId="7" fillId="0" borderId="1" xfId="4" applyNumberFormat="1" applyFont="1" applyFill="1" applyBorder="1" applyAlignment="1">
      <alignment horizontal="center"/>
    </xf>
    <xf numFmtId="4" fontId="7" fillId="3" borderId="4" xfId="2" applyNumberFormat="1" applyFont="1" applyFill="1" applyBorder="1" applyAlignment="1">
      <alignment horizontal="center"/>
    </xf>
    <xf numFmtId="0" fontId="1" fillId="0" borderId="0" xfId="0" applyFont="1" applyAlignment="1">
      <alignment horizontal="justify"/>
    </xf>
    <xf numFmtId="0" fontId="1" fillId="0" borderId="0" xfId="0" applyFont="1" applyAlignment="1"/>
    <xf numFmtId="0" fontId="0" fillId="0" borderId="0" xfId="0" applyAlignment="1"/>
    <xf numFmtId="0" fontId="0" fillId="0" borderId="0" xfId="0" applyAlignment="1">
      <alignment horizontal="justify"/>
    </xf>
    <xf numFmtId="0" fontId="15" fillId="0" borderId="0" xfId="0" applyFont="1" applyAlignment="1"/>
    <xf numFmtId="0" fontId="1" fillId="0" borderId="0" xfId="0" applyFont="1" applyFill="1"/>
    <xf numFmtId="0" fontId="5" fillId="2" borderId="1" xfId="1" applyFont="1" applyFill="1" applyBorder="1" applyAlignment="1">
      <alignment horizontal="center" vertical="top"/>
    </xf>
    <xf numFmtId="0" fontId="9" fillId="0" borderId="1" xfId="3" applyFont="1" applyBorder="1"/>
    <xf numFmtId="2" fontId="17" fillId="0" borderId="1" xfId="3" applyNumberFormat="1" applyFont="1" applyBorder="1" applyAlignment="1">
      <alignment horizontal="center"/>
    </xf>
    <xf numFmtId="165" fontId="9" fillId="0" borderId="1" xfId="3" applyNumberFormat="1" applyFont="1" applyBorder="1" applyAlignment="1">
      <alignment horizontal="right"/>
    </xf>
    <xf numFmtId="165" fontId="0" fillId="0" borderId="1" xfId="0" applyNumberFormat="1" applyBorder="1"/>
    <xf numFmtId="166" fontId="9" fillId="0" borderId="1" xfId="3" applyNumberFormat="1" applyFont="1" applyBorder="1" applyAlignment="1">
      <alignment horizontal="right"/>
    </xf>
    <xf numFmtId="0" fontId="9" fillId="0" borderId="1" xfId="3" applyFont="1" applyBorder="1" applyAlignment="1">
      <alignment horizontal="justify"/>
    </xf>
    <xf numFmtId="0" fontId="9" fillId="0" borderId="1" xfId="3" applyFont="1" applyFill="1" applyBorder="1"/>
    <xf numFmtId="2" fontId="17" fillId="0" borderId="1" xfId="3" applyNumberFormat="1" applyFont="1" applyFill="1" applyBorder="1" applyAlignment="1">
      <alignment horizontal="center"/>
    </xf>
    <xf numFmtId="165" fontId="17" fillId="0" borderId="1" xfId="3" applyNumberFormat="1" applyFont="1" applyBorder="1" applyAlignment="1">
      <alignment horizontal="right"/>
    </xf>
    <xf numFmtId="0" fontId="18" fillId="0" borderId="1" xfId="0" applyFont="1" applyBorder="1" applyAlignment="1">
      <alignment horizontal="center"/>
    </xf>
    <xf numFmtId="0" fontId="10" fillId="0" borderId="1" xfId="0" applyFont="1" applyBorder="1" applyAlignment="1">
      <alignment horizontal="center"/>
    </xf>
    <xf numFmtId="165" fontId="10" fillId="0" borderId="1" xfId="0" applyNumberFormat="1" applyFont="1" applyBorder="1"/>
    <xf numFmtId="0" fontId="9" fillId="0" borderId="1" xfId="3" applyFont="1" applyFill="1" applyBorder="1" applyAlignment="1">
      <alignment horizontal="justify"/>
    </xf>
    <xf numFmtId="0" fontId="19" fillId="0" borderId="1" xfId="0" applyFont="1" applyBorder="1"/>
    <xf numFmtId="0" fontId="19" fillId="0" borderId="1" xfId="0" applyFont="1" applyBorder="1" applyAlignment="1">
      <alignment horizontal="justify"/>
    </xf>
    <xf numFmtId="0" fontId="19" fillId="0" borderId="1" xfId="0" applyFont="1" applyFill="1" applyBorder="1" applyAlignment="1">
      <alignment horizontal="justify"/>
    </xf>
    <xf numFmtId="0" fontId="9" fillId="0" borderId="1" xfId="3" applyFont="1" applyFill="1" applyBorder="1" applyAlignment="1">
      <alignment wrapText="1"/>
    </xf>
    <xf numFmtId="1" fontId="9" fillId="0" borderId="0" xfId="3" applyNumberFormat="1" applyFont="1" applyBorder="1" applyProtection="1">
      <protection locked="0" hidden="1"/>
    </xf>
    <xf numFmtId="0" fontId="9" fillId="0" borderId="0" xfId="3" applyFont="1" applyBorder="1"/>
    <xf numFmtId="0" fontId="9" fillId="0" borderId="0" xfId="3" applyNumberFormat="1" applyFont="1" applyBorder="1" applyAlignment="1">
      <alignment horizontal="center"/>
    </xf>
    <xf numFmtId="2" fontId="9" fillId="0" borderId="0" xfId="3" applyNumberFormat="1" applyFont="1" applyBorder="1" applyAlignment="1">
      <alignment horizontal="center"/>
    </xf>
    <xf numFmtId="165" fontId="9" fillId="0" borderId="0" xfId="3" applyNumberFormat="1" applyFont="1" applyBorder="1" applyAlignment="1">
      <alignment horizontal="right"/>
    </xf>
    <xf numFmtId="165" fontId="0" fillId="0" borderId="0" xfId="0" applyNumberFormat="1" applyBorder="1"/>
    <xf numFmtId="4" fontId="7" fillId="3" borderId="4" xfId="2" applyNumberFormat="1" applyFont="1" applyFill="1" applyBorder="1" applyAlignment="1"/>
    <xf numFmtId="0" fontId="10" fillId="4" borderId="1" xfId="0" applyFont="1" applyFill="1" applyBorder="1" applyAlignment="1">
      <alignment vertical="center" wrapText="1"/>
    </xf>
    <xf numFmtId="166" fontId="10" fillId="0" borderId="1" xfId="0" applyNumberFormat="1" applyFont="1" applyFill="1" applyBorder="1" applyAlignment="1">
      <alignment horizontal="center" vertical="center"/>
    </xf>
    <xf numFmtId="0" fontId="10" fillId="0" borderId="1" xfId="0" applyFont="1" applyBorder="1"/>
    <xf numFmtId="0" fontId="21" fillId="0" borderId="0" xfId="0" applyFont="1" applyAlignment="1">
      <alignment horizontal="justify"/>
    </xf>
    <xf numFmtId="0" fontId="23" fillId="0" borderId="1" xfId="3" applyFont="1" applyBorder="1"/>
    <xf numFmtId="0" fontId="22" fillId="0" borderId="1" xfId="0" applyFont="1" applyBorder="1" applyAlignment="1">
      <alignment horizontal="justify"/>
    </xf>
    <xf numFmtId="0" fontId="22" fillId="0" borderId="1" xfId="0" applyFont="1" applyBorder="1"/>
    <xf numFmtId="1" fontId="17" fillId="0" borderId="1" xfId="3" applyNumberFormat="1" applyFont="1" applyBorder="1" applyAlignment="1" applyProtection="1">
      <alignment horizontal="center"/>
      <protection locked="0" hidden="1"/>
    </xf>
    <xf numFmtId="0" fontId="17" fillId="0" borderId="1" xfId="3" applyFont="1" applyBorder="1" applyAlignment="1">
      <alignment wrapText="1"/>
    </xf>
    <xf numFmtId="0" fontId="17" fillId="0" borderId="1" xfId="3" applyNumberFormat="1" applyFont="1" applyBorder="1" applyAlignment="1">
      <alignment horizontal="center"/>
    </xf>
    <xf numFmtId="4" fontId="10" fillId="0" borderId="0" xfId="0" applyNumberFormat="1" applyFont="1"/>
    <xf numFmtId="0" fontId="17" fillId="0" borderId="1" xfId="3" applyFont="1" applyFill="1" applyBorder="1" applyAlignment="1">
      <alignment wrapText="1"/>
    </xf>
    <xf numFmtId="0" fontId="17" fillId="0" borderId="1" xfId="3" applyNumberFormat="1" applyFont="1" applyFill="1" applyBorder="1" applyAlignment="1">
      <alignment horizontal="center"/>
    </xf>
    <xf numFmtId="0" fontId="19" fillId="0" borderId="0" xfId="0" applyFont="1" applyAlignment="1">
      <alignment wrapText="1"/>
    </xf>
    <xf numFmtId="0" fontId="17" fillId="0" borderId="1" xfId="3" applyFont="1" applyBorder="1" applyAlignment="1">
      <alignment horizontal="justify" wrapText="1"/>
    </xf>
    <xf numFmtId="0" fontId="17" fillId="0" borderId="0" xfId="5" applyFont="1" applyAlignment="1">
      <alignment horizontal="justify" wrapText="1"/>
    </xf>
    <xf numFmtId="0" fontId="19" fillId="0" borderId="1" xfId="0" applyFont="1" applyBorder="1" applyAlignment="1">
      <alignment wrapText="1"/>
    </xf>
    <xf numFmtId="0" fontId="22" fillId="0" borderId="1" xfId="3" applyFont="1" applyBorder="1" applyAlignment="1">
      <alignment wrapText="1"/>
    </xf>
    <xf numFmtId="0" fontId="2" fillId="0" borderId="0" xfId="0" applyFont="1" applyAlignment="1">
      <alignment horizontal="left"/>
    </xf>
    <xf numFmtId="2" fontId="9" fillId="0" borderId="1" xfId="3" applyNumberFormat="1" applyFont="1" applyFill="1" applyBorder="1" applyAlignment="1">
      <alignment horizontal="center"/>
    </xf>
    <xf numFmtId="1" fontId="9" fillId="0" borderId="0" xfId="3" applyNumberFormat="1" applyFont="1" applyBorder="1" applyAlignment="1" applyProtection="1">
      <alignment horizontal="center"/>
      <protection locked="0" hidden="1"/>
    </xf>
    <xf numFmtId="0" fontId="9" fillId="0" borderId="0" xfId="3" applyNumberFormat="1" applyFont="1" applyBorder="1" applyAlignment="1">
      <alignment horizontal="right"/>
    </xf>
    <xf numFmtId="2" fontId="9" fillId="0" borderId="0" xfId="3" applyNumberFormat="1" applyFont="1" applyFill="1" applyBorder="1" applyAlignment="1">
      <alignment horizontal="right"/>
    </xf>
    <xf numFmtId="0" fontId="12" fillId="0" borderId="0" xfId="2" applyFont="1" applyFill="1" applyBorder="1" applyAlignment="1">
      <alignment horizontal="left" vertical="top" wrapText="1"/>
    </xf>
    <xf numFmtId="0" fontId="0" fillId="0" borderId="0" xfId="0" applyFill="1" applyBorder="1" applyAlignment="1"/>
    <xf numFmtId="164" fontId="7" fillId="0" borderId="0" xfId="4" applyNumberFormat="1" applyFont="1" applyFill="1" applyBorder="1" applyAlignment="1">
      <alignment horizontal="center"/>
    </xf>
    <xf numFmtId="165" fontId="0" fillId="0" borderId="0" xfId="0" applyNumberFormat="1"/>
    <xf numFmtId="0" fontId="17" fillId="0" borderId="1" xfId="3" applyFont="1" applyBorder="1" applyAlignment="1">
      <alignment horizontal="justify"/>
    </xf>
    <xf numFmtId="166" fontId="10" fillId="0" borderId="1" xfId="0" applyNumberFormat="1" applyFont="1" applyBorder="1" applyAlignment="1">
      <alignment horizontal="center"/>
    </xf>
    <xf numFmtId="165" fontId="10" fillId="4" borderId="1" xfId="0" applyNumberFormat="1" applyFont="1" applyFill="1" applyBorder="1" applyAlignment="1">
      <alignment horizontal="center" vertical="center" wrapText="1"/>
    </xf>
    <xf numFmtId="165" fontId="9" fillId="4" borderId="1" xfId="3" applyNumberFormat="1" applyFont="1" applyFill="1" applyBorder="1" applyAlignment="1">
      <alignment horizontal="right"/>
    </xf>
    <xf numFmtId="4" fontId="9" fillId="0" borderId="1" xfId="3" applyNumberFormat="1" applyFont="1" applyBorder="1" applyAlignment="1">
      <alignment horizontal="right"/>
    </xf>
    <xf numFmtId="0" fontId="9" fillId="0" borderId="1" xfId="3" applyNumberFormat="1" applyFont="1" applyFill="1" applyBorder="1" applyAlignment="1">
      <alignment horizontal="center"/>
    </xf>
    <xf numFmtId="165" fontId="9" fillId="0" borderId="1" xfId="3" applyNumberFormat="1" applyFont="1" applyFill="1" applyBorder="1" applyAlignment="1">
      <alignment horizontal="right"/>
    </xf>
    <xf numFmtId="0" fontId="19" fillId="0" borderId="0" xfId="0" applyFont="1"/>
    <xf numFmtId="0" fontId="17" fillId="0" borderId="0" xfId="5" applyFont="1" applyAlignment="1">
      <alignment horizontal="justify"/>
    </xf>
    <xf numFmtId="0" fontId="17" fillId="0" borderId="1" xfId="3" applyFont="1" applyBorder="1"/>
    <xf numFmtId="2" fontId="23" fillId="0" borderId="1" xfId="3" applyNumberFormat="1" applyFont="1" applyFill="1" applyBorder="1" applyAlignment="1">
      <alignment horizontal="center"/>
    </xf>
    <xf numFmtId="0" fontId="23" fillId="0" borderId="1" xfId="3" applyNumberFormat="1" applyFont="1" applyBorder="1" applyAlignment="1">
      <alignment horizontal="center"/>
    </xf>
    <xf numFmtId="0" fontId="22" fillId="0" borderId="1" xfId="0" applyFont="1" applyBorder="1" applyAlignment="1">
      <alignment horizontal="center"/>
    </xf>
    <xf numFmtId="0" fontId="22" fillId="0" borderId="1" xfId="3" applyNumberFormat="1" applyFont="1" applyBorder="1" applyAlignment="1">
      <alignment horizontal="center"/>
    </xf>
    <xf numFmtId="2" fontId="22" fillId="0" borderId="1" xfId="3" applyNumberFormat="1" applyFont="1" applyFill="1" applyBorder="1" applyAlignment="1">
      <alignment horizontal="center"/>
    </xf>
    <xf numFmtId="0" fontId="17" fillId="0" borderId="1" xfId="6" applyFont="1" applyBorder="1" applyAlignment="1">
      <alignment vertical="top" wrapText="1"/>
    </xf>
    <xf numFmtId="0" fontId="17" fillId="0" borderId="1" xfId="6" applyFont="1" applyBorder="1" applyAlignment="1">
      <alignment horizontal="center" vertical="center" wrapText="1"/>
    </xf>
    <xf numFmtId="167" fontId="17" fillId="5" borderId="1" xfId="6" applyNumberFormat="1" applyFont="1" applyFill="1" applyBorder="1" applyAlignment="1">
      <alignment vertical="center"/>
    </xf>
    <xf numFmtId="166" fontId="17" fillId="5" borderId="1" xfId="6" applyNumberFormat="1" applyFont="1" applyFill="1" applyBorder="1" applyAlignment="1">
      <alignment vertical="center"/>
    </xf>
    <xf numFmtId="4" fontId="17" fillId="5" borderId="1" xfId="6" applyNumberFormat="1" applyFont="1" applyFill="1" applyBorder="1" applyAlignment="1">
      <alignment vertical="center"/>
    </xf>
    <xf numFmtId="2" fontId="17" fillId="5" borderId="1" xfId="6" applyNumberFormat="1" applyFont="1" applyFill="1" applyBorder="1" applyAlignment="1">
      <alignment vertical="center"/>
    </xf>
    <xf numFmtId="0" fontId="17" fillId="0" borderId="1" xfId="2" applyFont="1" applyBorder="1" applyAlignment="1">
      <alignment horizontal="center" wrapText="1"/>
    </xf>
    <xf numFmtId="0" fontId="17" fillId="0" borderId="1" xfId="2" applyFont="1" applyBorder="1" applyAlignment="1">
      <alignment horizontal="left" vertical="center" wrapText="1"/>
    </xf>
    <xf numFmtId="0" fontId="17" fillId="5" borderId="1" xfId="2" applyFont="1" applyFill="1" applyBorder="1" applyAlignment="1">
      <alignment horizontal="left" vertical="center" wrapText="1"/>
    </xf>
    <xf numFmtId="0" fontId="17" fillId="0" borderId="1" xfId="7" applyFont="1" applyFill="1" applyBorder="1" applyAlignment="1">
      <alignment horizontal="left" wrapText="1"/>
    </xf>
    <xf numFmtId="0" fontId="17" fillId="0" borderId="1" xfId="7" quotePrefix="1" applyFont="1" applyBorder="1" applyAlignment="1">
      <alignment horizontal="center" wrapText="1"/>
    </xf>
    <xf numFmtId="0" fontId="17" fillId="0" borderId="1" xfId="7" applyFont="1" applyBorder="1" applyAlignment="1">
      <alignment horizontal="center" wrapText="1"/>
    </xf>
    <xf numFmtId="0" fontId="12" fillId="0" borderId="0" xfId="7" applyFont="1" applyFill="1" applyBorder="1" applyAlignment="1">
      <alignment horizontal="left" wrapText="1"/>
    </xf>
    <xf numFmtId="0" fontId="12" fillId="0" borderId="0" xfId="7" quotePrefix="1" applyFont="1" applyBorder="1" applyAlignment="1">
      <alignment horizontal="right" wrapText="1"/>
    </xf>
    <xf numFmtId="0" fontId="12" fillId="0" borderId="0" xfId="7" applyFont="1" applyBorder="1" applyAlignment="1">
      <alignment horizontal="center" wrapText="1"/>
    </xf>
    <xf numFmtId="167" fontId="12" fillId="5" borderId="0" xfId="6" applyNumberFormat="1" applyFont="1" applyFill="1" applyBorder="1" applyAlignment="1">
      <alignment vertical="center"/>
    </xf>
    <xf numFmtId="166" fontId="12" fillId="5" borderId="0" xfId="6" applyNumberFormat="1" applyFont="1" applyFill="1" applyBorder="1" applyAlignment="1">
      <alignment vertical="center"/>
    </xf>
    <xf numFmtId="2" fontId="12" fillId="5" borderId="0" xfId="6" applyNumberFormat="1" applyFont="1" applyFill="1" applyBorder="1" applyAlignment="1">
      <alignment vertical="center"/>
    </xf>
    <xf numFmtId="0" fontId="12" fillId="0" borderId="0" xfId="2" applyFont="1"/>
    <xf numFmtId="0" fontId="12" fillId="5" borderId="0" xfId="2" applyFont="1" applyFill="1" applyAlignment="1">
      <alignment horizontal="center" vertical="center"/>
    </xf>
    <xf numFmtId="0" fontId="12" fillId="0" borderId="0" xfId="2" applyFont="1" applyBorder="1" applyAlignment="1">
      <alignment horizontal="right"/>
    </xf>
    <xf numFmtId="168" fontId="12" fillId="0" borderId="0" xfId="2" applyNumberFormat="1" applyFont="1" applyBorder="1" applyAlignment="1">
      <alignment horizontal="right"/>
    </xf>
    <xf numFmtId="0" fontId="12" fillId="0" borderId="0" xfId="2" applyFont="1" applyBorder="1"/>
    <xf numFmtId="166" fontId="0" fillId="0" borderId="0" xfId="0" applyNumberFormat="1"/>
    <xf numFmtId="0" fontId="27" fillId="6" borderId="1" xfId="1" applyFont="1" applyFill="1" applyBorder="1" applyAlignment="1">
      <alignment horizontal="center" vertical="top"/>
    </xf>
    <xf numFmtId="0" fontId="28" fillId="6" borderId="1" xfId="0" applyFont="1" applyFill="1" applyBorder="1" applyAlignment="1">
      <alignment horizontal="left" vertical="center" wrapText="1"/>
    </xf>
    <xf numFmtId="3" fontId="29" fillId="6" borderId="1" xfId="0" applyNumberFormat="1" applyFont="1" applyFill="1" applyBorder="1" applyAlignment="1">
      <alignment horizontal="center" vertical="center" wrapText="1"/>
    </xf>
    <xf numFmtId="0" fontId="29" fillId="6" borderId="1" xfId="0" applyFont="1" applyFill="1" applyBorder="1" applyAlignment="1">
      <alignment horizontal="center" vertical="center" wrapText="1"/>
    </xf>
    <xf numFmtId="0" fontId="30" fillId="6" borderId="1" xfId="2" applyFont="1" applyFill="1" applyBorder="1" applyAlignment="1">
      <alignment horizontal="center" vertical="center" wrapText="1"/>
    </xf>
    <xf numFmtId="165" fontId="30" fillId="6" borderId="1" xfId="2" applyNumberFormat="1" applyFont="1" applyFill="1" applyBorder="1" applyAlignment="1">
      <alignment horizontal="center" vertical="center" wrapText="1"/>
    </xf>
    <xf numFmtId="0" fontId="19" fillId="7" borderId="1" xfId="0" applyFont="1" applyFill="1" applyBorder="1" applyAlignment="1">
      <alignment horizontal="justify"/>
    </xf>
    <xf numFmtId="0" fontId="9" fillId="7" borderId="1" xfId="3" applyNumberFormat="1" applyFont="1" applyFill="1" applyBorder="1" applyAlignment="1">
      <alignment horizontal="center"/>
    </xf>
    <xf numFmtId="2" fontId="9" fillId="7" borderId="1" xfId="3" applyNumberFormat="1" applyFont="1" applyFill="1" applyBorder="1" applyAlignment="1">
      <alignment horizontal="center"/>
    </xf>
    <xf numFmtId="165" fontId="9" fillId="7" borderId="1" xfId="3" applyNumberFormat="1" applyFont="1" applyFill="1" applyBorder="1" applyAlignment="1">
      <alignment horizontal="right"/>
    </xf>
    <xf numFmtId="166" fontId="9" fillId="7" borderId="1" xfId="3" applyNumberFormat="1" applyFont="1" applyFill="1" applyBorder="1" applyAlignment="1">
      <alignment horizontal="right"/>
    </xf>
    <xf numFmtId="0" fontId="28" fillId="6" borderId="1" xfId="0" applyFont="1" applyFill="1" applyBorder="1" applyAlignment="1">
      <alignment horizontal="justify" wrapText="1"/>
    </xf>
    <xf numFmtId="166" fontId="30" fillId="6" borderId="1" xfId="2" applyNumberFormat="1" applyFont="1" applyFill="1" applyBorder="1" applyAlignment="1">
      <alignment horizontal="center" vertical="center" wrapText="1"/>
    </xf>
    <xf numFmtId="0" fontId="0" fillId="0" borderId="1" xfId="0" applyBorder="1" applyAlignment="1">
      <alignment horizontal="center"/>
    </xf>
    <xf numFmtId="166" fontId="9" fillId="0" borderId="1" xfId="3" applyNumberFormat="1" applyFont="1" applyFill="1" applyBorder="1" applyAlignment="1">
      <alignment horizontal="right"/>
    </xf>
    <xf numFmtId="0" fontId="19" fillId="0" borderId="0" xfId="0" applyFont="1" applyAlignment="1">
      <alignment horizontal="justify"/>
    </xf>
    <xf numFmtId="0" fontId="9" fillId="7" borderId="5" xfId="3" applyNumberFormat="1" applyFont="1" applyFill="1" applyBorder="1" applyAlignment="1">
      <alignment horizontal="center"/>
    </xf>
    <xf numFmtId="2" fontId="9" fillId="7" borderId="5" xfId="3" applyNumberFormat="1" applyFont="1" applyFill="1" applyBorder="1" applyAlignment="1">
      <alignment horizontal="center"/>
    </xf>
    <xf numFmtId="165" fontId="9" fillId="7" borderId="5" xfId="3" applyNumberFormat="1" applyFont="1" applyFill="1" applyBorder="1" applyAlignment="1">
      <alignment horizontal="right"/>
    </xf>
    <xf numFmtId="0" fontId="9" fillId="7" borderId="6" xfId="3" applyNumberFormat="1" applyFont="1" applyFill="1" applyBorder="1" applyAlignment="1">
      <alignment horizontal="center"/>
    </xf>
    <xf numFmtId="2" fontId="9" fillId="7" borderId="6" xfId="3" applyNumberFormat="1" applyFont="1" applyFill="1" applyBorder="1" applyAlignment="1">
      <alignment horizontal="center"/>
    </xf>
    <xf numFmtId="165" fontId="9" fillId="7" borderId="6" xfId="3" applyNumberFormat="1" applyFont="1" applyFill="1" applyBorder="1" applyAlignment="1">
      <alignment horizontal="right"/>
    </xf>
    <xf numFmtId="0" fontId="10" fillId="7" borderId="1" xfId="0" applyFont="1" applyFill="1" applyBorder="1" applyAlignment="1">
      <alignment horizontal="justify" wrapText="1"/>
    </xf>
    <xf numFmtId="0" fontId="19" fillId="7" borderId="0" xfId="0" applyFont="1" applyFill="1" applyAlignment="1">
      <alignment horizontal="justify"/>
    </xf>
    <xf numFmtId="0" fontId="9" fillId="7" borderId="1" xfId="3" applyFont="1" applyFill="1" applyBorder="1" applyAlignment="1">
      <alignment horizontal="justify"/>
    </xf>
    <xf numFmtId="0" fontId="9" fillId="0" borderId="0" xfId="3" applyFont="1" applyBorder="1" applyAlignment="1">
      <alignment horizontal="justify"/>
    </xf>
    <xf numFmtId="0" fontId="0" fillId="0" borderId="0" xfId="0" applyAlignment="1">
      <alignment wrapText="1"/>
    </xf>
    <xf numFmtId="0" fontId="1" fillId="0" borderId="0" xfId="0" applyFont="1" applyAlignment="1">
      <alignment horizontal="justify" vertical="justify" wrapText="1"/>
    </xf>
    <xf numFmtId="0" fontId="22" fillId="0" borderId="1" xfId="3" applyFont="1" applyBorder="1"/>
    <xf numFmtId="0" fontId="1" fillId="0" borderId="0" xfId="0" applyFont="1" applyAlignment="1">
      <alignment horizontal="justify"/>
    </xf>
    <xf numFmtId="0" fontId="0" fillId="0" borderId="0" xfId="0" applyAlignment="1">
      <alignment horizontal="justify"/>
    </xf>
    <xf numFmtId="0" fontId="12" fillId="0" borderId="0" xfId="0" applyFont="1" applyAlignment="1">
      <alignment horizontal="justify" vertical="center"/>
    </xf>
    <xf numFmtId="0" fontId="23" fillId="0" borderId="1" xfId="3" applyFont="1" applyBorder="1" applyAlignment="1">
      <alignment wrapText="1"/>
    </xf>
    <xf numFmtId="0" fontId="28" fillId="6" borderId="1" xfId="0" applyFont="1" applyFill="1" applyBorder="1" applyAlignment="1">
      <alignment horizontal="center" vertical="center" wrapText="1"/>
    </xf>
    <xf numFmtId="167" fontId="30" fillId="6" borderId="1" xfId="2" applyNumberFormat="1" applyFont="1" applyFill="1" applyBorder="1" applyAlignment="1">
      <alignment horizontal="center" vertical="center" wrapText="1"/>
    </xf>
    <xf numFmtId="164" fontId="9" fillId="0" borderId="1" xfId="3" applyNumberFormat="1" applyFont="1" applyBorder="1" applyAlignment="1"/>
    <xf numFmtId="169" fontId="9" fillId="0" borderId="1" xfId="3" applyNumberFormat="1" applyFont="1" applyBorder="1" applyAlignment="1"/>
    <xf numFmtId="0" fontId="9" fillId="7" borderId="1" xfId="3" applyFont="1" applyFill="1" applyBorder="1" applyAlignment="1">
      <alignment horizontal="left"/>
    </xf>
    <xf numFmtId="164" fontId="9" fillId="7" borderId="1" xfId="3" applyNumberFormat="1" applyFont="1" applyFill="1" applyBorder="1" applyAlignment="1"/>
    <xf numFmtId="169" fontId="9" fillId="7" borderId="1" xfId="3" applyNumberFormat="1" applyFont="1" applyFill="1" applyBorder="1" applyAlignment="1"/>
    <xf numFmtId="0" fontId="9" fillId="0" borderId="1" xfId="3" applyFont="1" applyBorder="1" applyAlignment="1">
      <alignment horizontal="left"/>
    </xf>
    <xf numFmtId="0" fontId="9" fillId="0" borderId="1" xfId="3" applyFont="1" applyFill="1" applyBorder="1" applyAlignment="1">
      <alignment horizontal="left"/>
    </xf>
    <xf numFmtId="0" fontId="9" fillId="7" borderId="1" xfId="3" applyFont="1" applyFill="1" applyBorder="1"/>
    <xf numFmtId="169" fontId="0" fillId="0" borderId="0" xfId="0" applyNumberFormat="1"/>
    <xf numFmtId="0" fontId="12" fillId="4" borderId="0" xfId="2" applyFont="1" applyFill="1" applyBorder="1" applyAlignment="1">
      <alignment horizontal="left" vertical="top" wrapText="1"/>
    </xf>
    <xf numFmtId="0" fontId="0" fillId="4" borderId="0" xfId="0" applyFill="1" applyBorder="1" applyAlignment="1"/>
    <xf numFmtId="4" fontId="0" fillId="0" borderId="0" xfId="0" applyNumberFormat="1"/>
    <xf numFmtId="0" fontId="31" fillId="2" borderId="1" xfId="2" applyFont="1" applyFill="1" applyBorder="1" applyAlignment="1">
      <alignment horizontal="center" vertical="center" wrapText="1"/>
    </xf>
    <xf numFmtId="0" fontId="31" fillId="2" borderId="1" xfId="0" applyFont="1" applyFill="1" applyBorder="1" applyAlignment="1">
      <alignment horizontal="center" vertical="center" wrapText="1"/>
    </xf>
    <xf numFmtId="4" fontId="31" fillId="2" borderId="1" xfId="2" applyNumberFormat="1" applyFont="1" applyFill="1" applyBorder="1" applyAlignment="1">
      <alignment horizontal="center" vertical="center" wrapText="1"/>
    </xf>
    <xf numFmtId="0" fontId="25" fillId="2" borderId="1" xfId="0" applyFont="1" applyFill="1" applyBorder="1" applyAlignment="1">
      <alignment horizontal="center" vertical="center" wrapText="1"/>
    </xf>
    <xf numFmtId="4" fontId="17" fillId="0" borderId="1" xfId="3" applyNumberFormat="1" applyFont="1" applyBorder="1" applyAlignment="1">
      <alignment horizontal="right"/>
    </xf>
    <xf numFmtId="166" fontId="10" fillId="0" borderId="1" xfId="0" applyNumberFormat="1" applyFont="1" applyBorder="1" applyAlignment="1">
      <alignment horizontal="right"/>
    </xf>
    <xf numFmtId="4" fontId="30" fillId="6" borderId="1" xfId="2" applyNumberFormat="1" applyFont="1" applyFill="1" applyBorder="1" applyAlignment="1">
      <alignment horizontal="center" vertical="center" wrapText="1"/>
    </xf>
    <xf numFmtId="0" fontId="9" fillId="0" borderId="3" xfId="3" applyFont="1" applyBorder="1" applyAlignment="1">
      <alignment horizontal="justify"/>
    </xf>
    <xf numFmtId="0" fontId="9" fillId="0" borderId="3" xfId="3" applyNumberFormat="1" applyFont="1" applyBorder="1" applyAlignment="1">
      <alignment horizontal="center"/>
    </xf>
    <xf numFmtId="2" fontId="9" fillId="0" borderId="3" xfId="3" applyNumberFormat="1" applyFont="1" applyBorder="1" applyAlignment="1">
      <alignment horizontal="center"/>
    </xf>
    <xf numFmtId="165" fontId="9" fillId="0" borderId="3" xfId="3" applyNumberFormat="1" applyFont="1" applyBorder="1" applyAlignment="1">
      <alignment horizontal="right"/>
    </xf>
    <xf numFmtId="4" fontId="9" fillId="0" borderId="3" xfId="3" applyNumberFormat="1" applyFont="1" applyBorder="1" applyAlignment="1">
      <alignment horizontal="right"/>
    </xf>
    <xf numFmtId="1" fontId="9" fillId="7" borderId="1" xfId="3" applyNumberFormat="1" applyFont="1" applyFill="1" applyBorder="1" applyAlignment="1" applyProtection="1">
      <alignment horizontal="center"/>
      <protection locked="0" hidden="1"/>
    </xf>
    <xf numFmtId="165" fontId="9" fillId="7" borderId="1" xfId="3" applyNumberFormat="1" applyFont="1" applyFill="1" applyBorder="1" applyAlignment="1">
      <alignment horizontal="center"/>
    </xf>
    <xf numFmtId="169" fontId="12" fillId="7" borderId="1" xfId="3" applyNumberFormat="1" applyFont="1" applyFill="1" applyBorder="1" applyAlignment="1"/>
    <xf numFmtId="1" fontId="9" fillId="0" borderId="1" xfId="3" applyNumberFormat="1" applyFont="1" applyFill="1" applyBorder="1" applyAlignment="1" applyProtection="1">
      <alignment horizontal="center"/>
      <protection locked="0" hidden="1"/>
    </xf>
    <xf numFmtId="165" fontId="9" fillId="0" borderId="1" xfId="3" applyNumberFormat="1" applyFont="1" applyBorder="1" applyAlignment="1">
      <alignment horizontal="center"/>
    </xf>
    <xf numFmtId="164" fontId="9" fillId="0" borderId="1" xfId="3" applyNumberFormat="1" applyFont="1" applyFill="1" applyBorder="1" applyAlignment="1"/>
    <xf numFmtId="165" fontId="9" fillId="0" borderId="0" xfId="3" applyNumberFormat="1" applyFont="1" applyBorder="1" applyAlignment="1">
      <alignment horizontal="center"/>
    </xf>
    <xf numFmtId="169" fontId="9" fillId="0" borderId="0" xfId="3" applyNumberFormat="1" applyFont="1" applyBorder="1" applyAlignment="1"/>
    <xf numFmtId="1" fontId="9" fillId="0" borderId="0" xfId="3" applyNumberFormat="1" applyFont="1" applyBorder="1" applyAlignment="1" applyProtection="1">
      <alignment horizontal="left"/>
      <protection locked="0" hidden="1"/>
    </xf>
    <xf numFmtId="0" fontId="23" fillId="0" borderId="1" xfId="3" applyFont="1" applyBorder="1" applyAlignment="1">
      <alignment horizontal="justify"/>
    </xf>
    <xf numFmtId="0" fontId="15" fillId="0" borderId="0" xfId="0" applyFont="1" applyAlignment="1">
      <alignment horizontal="justify" vertical="center"/>
    </xf>
    <xf numFmtId="0" fontId="15" fillId="0" borderId="0" xfId="0" applyFont="1" applyAlignment="1"/>
    <xf numFmtId="0" fontId="12" fillId="3" borderId="2" xfId="2" applyFont="1" applyFill="1" applyBorder="1" applyAlignment="1">
      <alignment horizontal="left" vertical="top" wrapText="1"/>
    </xf>
    <xf numFmtId="0" fontId="12" fillId="3" borderId="3" xfId="2" applyFont="1" applyFill="1" applyBorder="1" applyAlignment="1">
      <alignment horizontal="left" vertical="top" wrapText="1"/>
    </xf>
    <xf numFmtId="0" fontId="0" fillId="3" borderId="4" xfId="0" applyFill="1" applyBorder="1" applyAlignment="1"/>
    <xf numFmtId="0" fontId="1" fillId="0" borderId="0" xfId="0" applyFont="1" applyAlignment="1">
      <alignment horizontal="justify"/>
    </xf>
    <xf numFmtId="0" fontId="0" fillId="0" borderId="0" xfId="0" applyAlignment="1">
      <alignment horizontal="justify"/>
    </xf>
    <xf numFmtId="0" fontId="12" fillId="0" borderId="0" xfId="0" applyFont="1" applyAlignment="1">
      <alignment horizontal="justify" vertical="center"/>
    </xf>
    <xf numFmtId="0" fontId="12" fillId="0" borderId="0" xfId="0" applyFont="1" applyAlignment="1"/>
    <xf numFmtId="0" fontId="12" fillId="0" borderId="0" xfId="2" applyFont="1" applyAlignment="1">
      <alignment horizontal="justify"/>
    </xf>
    <xf numFmtId="0" fontId="1" fillId="0" borderId="0" xfId="0" applyFont="1" applyAlignment="1">
      <alignment horizontal="justify" wrapText="1"/>
    </xf>
    <xf numFmtId="0" fontId="0" fillId="0" borderId="0" xfId="0" applyAlignment="1">
      <alignment horizontal="justify" wrapText="1"/>
    </xf>
    <xf numFmtId="0" fontId="1" fillId="0" borderId="0" xfId="0" applyFont="1" applyAlignment="1">
      <alignment wrapText="1"/>
    </xf>
    <xf numFmtId="0" fontId="0" fillId="0" borderId="0" xfId="0" applyAlignment="1">
      <alignment wrapText="1"/>
    </xf>
    <xf numFmtId="0" fontId="12" fillId="0" borderId="0" xfId="2" applyFont="1" applyAlignment="1">
      <alignment horizontal="justify" vertical="justify" wrapText="1"/>
    </xf>
    <xf numFmtId="0" fontId="1" fillId="0" borderId="0" xfId="0" applyFont="1" applyAlignment="1">
      <alignment horizontal="justify" vertical="justify" wrapText="1"/>
    </xf>
    <xf numFmtId="0" fontId="12" fillId="0" borderId="0" xfId="0" applyFont="1" applyAlignment="1">
      <alignment horizontal="justify"/>
    </xf>
    <xf numFmtId="0" fontId="21" fillId="0" borderId="0" xfId="0" applyFont="1" applyAlignment="1">
      <alignment horizontal="justify"/>
    </xf>
    <xf numFmtId="0" fontId="12" fillId="0" borderId="0" xfId="2" applyFont="1" applyAlignment="1">
      <alignment horizontal="justify" vertical="distributed"/>
    </xf>
    <xf numFmtId="0" fontId="0" fillId="0" borderId="0" xfId="0" applyAlignment="1">
      <alignment horizontal="justify" vertical="distributed"/>
    </xf>
    <xf numFmtId="0" fontId="1" fillId="0" borderId="0" xfId="0" applyFont="1" applyAlignment="1">
      <alignment horizontal="justify" vertical="distributed"/>
    </xf>
  </cellXfs>
  <cellStyles count="8">
    <cellStyle name="Hiperpovezava" xfId="5" builtinId="8"/>
    <cellStyle name="Navadno" xfId="0" builtinId="0"/>
    <cellStyle name="Navadno_List1" xfId="2"/>
    <cellStyle name="Navadno_LJ. MLEKARNE Zvezek1 ponudbeni predračun sklop 1 Mleko" xfId="4"/>
    <cellStyle name="Navadno_POZIV ZA MESO (2007)" xfId="1"/>
    <cellStyle name="Navadno_RAZPIS ŽIVILA- VREDNOSTI za spl. živila in pijačo V EUR" xfId="6"/>
    <cellStyle name="Navadno_SVEŽE SADJE IN ZELENJAVA-1" xfId="3"/>
    <cellStyle name="Navadno_ŽIVILA za JR GOTENICA - RAZPIS 2007-2009" xfId="7"/>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theme" Target="theme/theme1.xml"/><Relationship Id="rId3" Type="http://schemas.openxmlformats.org/officeDocument/2006/relationships/worksheet" Target="worksheets/sheet3.xml"/><Relationship Id="rId21" Type="http://schemas.openxmlformats.org/officeDocument/2006/relationships/calcChain" Target="calcChain.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theme/theme1.xml><?xml version="1.0" encoding="utf-8"?>
<a:theme xmlns:a="http://schemas.openxmlformats.org/drawingml/2006/main" name="Officeova tema">
  <a:themeElements>
    <a:clrScheme name="Pisarna">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Pisarna">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Pisarna">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hyperlink" Target="https://trgovina.mercator.si/market/izdelek/14261805/caj-melisa-amp-limona-teekanne-20-vreck-30-g" TargetMode="External"/></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14.xml.rels><?xml version="1.0" encoding="UTF-8" standalone="yes"?>
<Relationships xmlns="http://schemas.openxmlformats.org/package/2006/relationships"><Relationship Id="rId1" Type="http://schemas.openxmlformats.org/officeDocument/2006/relationships/hyperlink" Target="https://trgovina.mercator.si/market/izdelek/14261805/caj-melisa-amp-limona-teekanne-20-vreck-30-g"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44"/>
  <sheetViews>
    <sheetView topLeftCell="A7" workbookViewId="0">
      <selection activeCell="B13" sqref="B13"/>
    </sheetView>
  </sheetViews>
  <sheetFormatPr defaultRowHeight="15" x14ac:dyDescent="0.25"/>
  <cols>
    <col min="2" max="2" width="41.7109375" bestFit="1" customWidth="1"/>
    <col min="3" max="3" width="13.5703125" customWidth="1"/>
    <col min="5" max="5" width="22.42578125" customWidth="1"/>
    <col min="6" max="6" width="17.85546875" customWidth="1"/>
    <col min="7" max="7" width="13.42578125" customWidth="1"/>
    <col min="8" max="8" width="14.28515625" customWidth="1"/>
    <col min="9" max="9" width="16.28515625" customWidth="1"/>
    <col min="10" max="10" width="17.7109375" customWidth="1"/>
    <col min="11" max="11" width="14.42578125" customWidth="1"/>
  </cols>
  <sheetData>
    <row r="1" spans="1:11" x14ac:dyDescent="0.25">
      <c r="A1" s="1"/>
      <c r="B1" s="1"/>
      <c r="C1" s="2"/>
      <c r="D1" s="2"/>
      <c r="E1" s="1"/>
      <c r="F1" s="1"/>
      <c r="G1" s="1"/>
      <c r="H1" s="2"/>
      <c r="I1" s="1"/>
    </row>
    <row r="2" spans="1:11" x14ac:dyDescent="0.25">
      <c r="A2" s="3" t="s">
        <v>0</v>
      </c>
      <c r="B2" s="1"/>
      <c r="C2" s="2"/>
      <c r="D2" s="2"/>
      <c r="E2" s="1"/>
      <c r="F2" s="1"/>
      <c r="G2" s="1"/>
      <c r="H2" s="4"/>
      <c r="J2" s="3" t="s">
        <v>1</v>
      </c>
    </row>
    <row r="3" spans="1:11" x14ac:dyDescent="0.25">
      <c r="A3" s="1"/>
      <c r="B3" s="1"/>
      <c r="C3" s="2"/>
      <c r="D3" s="2"/>
      <c r="E3" s="1"/>
      <c r="F3" s="1"/>
      <c r="G3" s="1"/>
      <c r="H3" s="2"/>
      <c r="I3" s="1"/>
    </row>
    <row r="4" spans="1:11" x14ac:dyDescent="0.25">
      <c r="A4" s="3" t="s">
        <v>2</v>
      </c>
      <c r="B4" s="1"/>
      <c r="C4" s="2"/>
      <c r="D4" s="2"/>
      <c r="E4" s="1"/>
      <c r="F4" s="1"/>
      <c r="G4" s="1"/>
      <c r="H4" s="2"/>
      <c r="I4" s="1"/>
    </row>
    <row r="5" spans="1:11" x14ac:dyDescent="0.25">
      <c r="A5" s="1"/>
      <c r="B5" s="1"/>
      <c r="C5" s="2"/>
      <c r="D5" s="2"/>
      <c r="E5" s="1"/>
      <c r="F5" s="1"/>
      <c r="G5" s="1"/>
      <c r="H5" s="2"/>
      <c r="I5" s="1"/>
    </row>
    <row r="6" spans="1:11" x14ac:dyDescent="0.25">
      <c r="A6" s="3" t="s">
        <v>3</v>
      </c>
      <c r="B6" s="1"/>
      <c r="C6" s="2"/>
      <c r="D6" s="2"/>
      <c r="E6" s="1"/>
      <c r="F6" s="1"/>
      <c r="G6" s="1"/>
      <c r="H6" s="2"/>
      <c r="I6" s="1"/>
    </row>
    <row r="7" spans="1:11" x14ac:dyDescent="0.25">
      <c r="C7" s="4"/>
      <c r="D7" s="4"/>
      <c r="H7" s="4"/>
    </row>
    <row r="8" spans="1:11" ht="84" x14ac:dyDescent="0.25">
      <c r="A8" s="5" t="s">
        <v>4</v>
      </c>
      <c r="B8" s="6" t="s">
        <v>5</v>
      </c>
      <c r="C8" s="7" t="s">
        <v>6</v>
      </c>
      <c r="D8" s="7" t="s">
        <v>7</v>
      </c>
      <c r="E8" s="7" t="s">
        <v>8</v>
      </c>
      <c r="F8" s="7" t="s">
        <v>9</v>
      </c>
      <c r="G8" s="6" t="s">
        <v>10</v>
      </c>
      <c r="H8" s="6" t="s">
        <v>11</v>
      </c>
      <c r="I8" s="8" t="s">
        <v>12</v>
      </c>
      <c r="J8" s="9" t="s">
        <v>13</v>
      </c>
      <c r="K8" s="9" t="s">
        <v>14</v>
      </c>
    </row>
    <row r="9" spans="1:11" x14ac:dyDescent="0.25">
      <c r="A9" s="6" t="s">
        <v>15</v>
      </c>
      <c r="B9" s="6" t="s">
        <v>16</v>
      </c>
      <c r="C9" s="7" t="s">
        <v>17</v>
      </c>
      <c r="D9" s="7" t="s">
        <v>18</v>
      </c>
      <c r="E9" s="7" t="s">
        <v>19</v>
      </c>
      <c r="F9" s="7" t="s">
        <v>20</v>
      </c>
      <c r="G9" s="6" t="s">
        <v>21</v>
      </c>
      <c r="H9" s="6" t="s">
        <v>22</v>
      </c>
      <c r="I9" s="8" t="s">
        <v>23</v>
      </c>
      <c r="J9" s="9" t="s">
        <v>24</v>
      </c>
      <c r="K9" s="9" t="s">
        <v>25</v>
      </c>
    </row>
    <row r="10" spans="1:11" x14ac:dyDescent="0.25">
      <c r="A10" s="10" t="s">
        <v>26</v>
      </c>
      <c r="B10" s="11" t="s">
        <v>27</v>
      </c>
      <c r="C10" s="12">
        <v>115</v>
      </c>
      <c r="D10" s="13" t="s">
        <v>28</v>
      </c>
      <c r="E10" s="14"/>
      <c r="F10" s="14"/>
      <c r="G10" s="15"/>
      <c r="H10" s="15">
        <f>ROUND(C10*ROUND(G10,2),2)</f>
        <v>0</v>
      </c>
      <c r="I10" s="14"/>
      <c r="J10" s="14"/>
      <c r="K10" s="14"/>
    </row>
    <row r="11" spans="1:11" x14ac:dyDescent="0.25">
      <c r="A11" s="10" t="s">
        <v>29</v>
      </c>
      <c r="B11" s="149" t="s">
        <v>869</v>
      </c>
      <c r="C11" s="12">
        <v>40</v>
      </c>
      <c r="D11" s="13" t="s">
        <v>28</v>
      </c>
      <c r="E11" s="14"/>
      <c r="F11" s="14"/>
      <c r="G11" s="15"/>
      <c r="H11" s="15">
        <f t="shared" ref="H11:H25" si="0">ROUND(C11*ROUND(G11,2),2)</f>
        <v>0</v>
      </c>
      <c r="I11" s="14"/>
      <c r="J11" s="14"/>
      <c r="K11" s="14"/>
    </row>
    <row r="12" spans="1:11" x14ac:dyDescent="0.25">
      <c r="A12" s="10" t="s">
        <v>30</v>
      </c>
      <c r="B12" s="11" t="s">
        <v>870</v>
      </c>
      <c r="C12" s="12">
        <v>5</v>
      </c>
      <c r="D12" s="13" t="s">
        <v>28</v>
      </c>
      <c r="E12" s="14"/>
      <c r="F12" s="14"/>
      <c r="G12" s="15"/>
      <c r="H12" s="15">
        <f t="shared" si="0"/>
        <v>0</v>
      </c>
      <c r="I12" s="14"/>
      <c r="J12" s="14"/>
      <c r="K12" s="14"/>
    </row>
    <row r="13" spans="1:11" x14ac:dyDescent="0.25">
      <c r="A13" s="10" t="s">
        <v>31</v>
      </c>
      <c r="B13" s="11" t="s">
        <v>32</v>
      </c>
      <c r="C13" s="12">
        <v>30</v>
      </c>
      <c r="D13" s="13" t="s">
        <v>28</v>
      </c>
      <c r="E13" s="14"/>
      <c r="F13" s="14"/>
      <c r="G13" s="15"/>
      <c r="H13" s="15">
        <f t="shared" si="0"/>
        <v>0</v>
      </c>
      <c r="I13" s="14"/>
      <c r="J13" s="14"/>
      <c r="K13" s="14"/>
    </row>
    <row r="14" spans="1:11" x14ac:dyDescent="0.25">
      <c r="A14" s="10" t="s">
        <v>33</v>
      </c>
      <c r="B14" s="11" t="s">
        <v>34</v>
      </c>
      <c r="C14" s="12">
        <v>25</v>
      </c>
      <c r="D14" s="13" t="s">
        <v>28</v>
      </c>
      <c r="E14" s="14"/>
      <c r="F14" s="14"/>
      <c r="G14" s="15"/>
      <c r="H14" s="15">
        <f t="shared" si="0"/>
        <v>0</v>
      </c>
      <c r="I14" s="14"/>
      <c r="J14" s="14"/>
      <c r="K14" s="14"/>
    </row>
    <row r="15" spans="1:11" x14ac:dyDescent="0.25">
      <c r="A15" s="10" t="s">
        <v>35</v>
      </c>
      <c r="B15" s="11" t="s">
        <v>36</v>
      </c>
      <c r="C15" s="12">
        <v>50</v>
      </c>
      <c r="D15" s="13" t="s">
        <v>28</v>
      </c>
      <c r="E15" s="14"/>
      <c r="F15" s="14"/>
      <c r="G15" s="15"/>
      <c r="H15" s="15">
        <f t="shared" si="0"/>
        <v>0</v>
      </c>
      <c r="I15" s="14"/>
      <c r="J15" s="14"/>
      <c r="K15" s="14"/>
    </row>
    <row r="16" spans="1:11" x14ac:dyDescent="0.25">
      <c r="A16" s="10" t="s">
        <v>37</v>
      </c>
      <c r="B16" s="11" t="s">
        <v>38</v>
      </c>
      <c r="C16" s="12">
        <v>20</v>
      </c>
      <c r="D16" s="13" t="s">
        <v>28</v>
      </c>
      <c r="E16" s="14"/>
      <c r="F16" s="14"/>
      <c r="G16" s="15"/>
      <c r="H16" s="15">
        <f t="shared" si="0"/>
        <v>0</v>
      </c>
      <c r="I16" s="14"/>
      <c r="J16" s="14"/>
      <c r="K16" s="14"/>
    </row>
    <row r="17" spans="1:11" x14ac:dyDescent="0.25">
      <c r="A17" s="10" t="s">
        <v>39</v>
      </c>
      <c r="B17" s="11" t="s">
        <v>40</v>
      </c>
      <c r="C17" s="12">
        <v>50</v>
      </c>
      <c r="D17" s="13" t="s">
        <v>28</v>
      </c>
      <c r="E17" s="14"/>
      <c r="F17" s="14"/>
      <c r="G17" s="15"/>
      <c r="H17" s="15">
        <f t="shared" si="0"/>
        <v>0</v>
      </c>
      <c r="I17" s="14"/>
      <c r="J17" s="14"/>
      <c r="K17" s="14"/>
    </row>
    <row r="18" spans="1:11" x14ac:dyDescent="0.25">
      <c r="A18" s="10" t="s">
        <v>41</v>
      </c>
      <c r="B18" s="11" t="s">
        <v>42</v>
      </c>
      <c r="C18" s="12">
        <v>5</v>
      </c>
      <c r="D18" s="13" t="s">
        <v>28</v>
      </c>
      <c r="E18" s="14"/>
      <c r="F18" s="14"/>
      <c r="G18" s="15"/>
      <c r="H18" s="15">
        <f t="shared" si="0"/>
        <v>0</v>
      </c>
      <c r="I18" s="14"/>
      <c r="J18" s="14"/>
      <c r="K18" s="14"/>
    </row>
    <row r="19" spans="1:11" x14ac:dyDescent="0.25">
      <c r="A19" s="10" t="s">
        <v>43</v>
      </c>
      <c r="B19" s="11" t="s">
        <v>44</v>
      </c>
      <c r="C19" s="12">
        <v>25</v>
      </c>
      <c r="D19" s="13" t="s">
        <v>28</v>
      </c>
      <c r="E19" s="14"/>
      <c r="F19" s="14"/>
      <c r="G19" s="15"/>
      <c r="H19" s="15">
        <f t="shared" si="0"/>
        <v>0</v>
      </c>
      <c r="I19" s="14"/>
      <c r="J19" s="14"/>
      <c r="K19" s="14"/>
    </row>
    <row r="20" spans="1:11" ht="26.25" x14ac:dyDescent="0.25">
      <c r="A20" s="10" t="s">
        <v>45</v>
      </c>
      <c r="B20" s="11" t="s">
        <v>46</v>
      </c>
      <c r="C20" s="12">
        <v>15</v>
      </c>
      <c r="D20" s="13" t="s">
        <v>28</v>
      </c>
      <c r="E20" s="14"/>
      <c r="F20" s="14"/>
      <c r="G20" s="15"/>
      <c r="H20" s="15">
        <f t="shared" si="0"/>
        <v>0</v>
      </c>
      <c r="I20" s="14"/>
      <c r="J20" s="14"/>
      <c r="K20" s="14"/>
    </row>
    <row r="21" spans="1:11" x14ac:dyDescent="0.25">
      <c r="A21" s="10" t="s">
        <v>47</v>
      </c>
      <c r="B21" s="11" t="s">
        <v>48</v>
      </c>
      <c r="C21" s="12">
        <v>18</v>
      </c>
      <c r="D21" s="13" t="s">
        <v>28</v>
      </c>
      <c r="E21" s="14"/>
      <c r="F21" s="14"/>
      <c r="G21" s="15"/>
      <c r="H21" s="15">
        <f t="shared" si="0"/>
        <v>0</v>
      </c>
      <c r="I21" s="14"/>
      <c r="J21" s="14"/>
      <c r="K21" s="14"/>
    </row>
    <row r="22" spans="1:11" ht="26.25" x14ac:dyDescent="0.25">
      <c r="A22" s="10" t="s">
        <v>49</v>
      </c>
      <c r="B22" s="11" t="s">
        <v>50</v>
      </c>
      <c r="C22" s="12">
        <v>12</v>
      </c>
      <c r="D22" s="13" t="s">
        <v>28</v>
      </c>
      <c r="E22" s="14"/>
      <c r="F22" s="14"/>
      <c r="G22" s="15"/>
      <c r="H22" s="15">
        <f t="shared" si="0"/>
        <v>0</v>
      </c>
      <c r="I22" s="14"/>
      <c r="J22" s="14"/>
      <c r="K22" s="14"/>
    </row>
    <row r="23" spans="1:11" x14ac:dyDescent="0.25">
      <c r="A23" s="10" t="s">
        <v>51</v>
      </c>
      <c r="B23" s="11" t="s">
        <v>52</v>
      </c>
      <c r="C23" s="12">
        <v>15</v>
      </c>
      <c r="D23" s="13" t="s">
        <v>28</v>
      </c>
      <c r="E23" s="14"/>
      <c r="F23" s="14"/>
      <c r="G23" s="15"/>
      <c r="H23" s="15">
        <f t="shared" si="0"/>
        <v>0</v>
      </c>
      <c r="I23" s="14"/>
      <c r="J23" s="14"/>
      <c r="K23" s="14"/>
    </row>
    <row r="24" spans="1:11" ht="26.25" x14ac:dyDescent="0.25">
      <c r="A24" s="10" t="s">
        <v>53</v>
      </c>
      <c r="B24" s="11" t="s">
        <v>54</v>
      </c>
      <c r="C24" s="12">
        <v>15</v>
      </c>
      <c r="D24" s="13" t="s">
        <v>28</v>
      </c>
      <c r="E24" s="14"/>
      <c r="F24" s="14"/>
      <c r="G24" s="15"/>
      <c r="H24" s="15">
        <f t="shared" si="0"/>
        <v>0</v>
      </c>
      <c r="I24" s="14"/>
      <c r="J24" s="14"/>
      <c r="K24" s="14"/>
    </row>
    <row r="25" spans="1:11" x14ac:dyDescent="0.25">
      <c r="A25" s="10" t="s">
        <v>55</v>
      </c>
      <c r="B25" s="11" t="s">
        <v>56</v>
      </c>
      <c r="C25" s="12">
        <v>5</v>
      </c>
      <c r="D25" s="13" t="s">
        <v>28</v>
      </c>
      <c r="E25" s="14"/>
      <c r="F25" s="14"/>
      <c r="G25" s="15"/>
      <c r="H25" s="15">
        <f t="shared" si="0"/>
        <v>0</v>
      </c>
      <c r="I25" s="14"/>
      <c r="J25" s="14"/>
      <c r="K25" s="14"/>
    </row>
    <row r="27" spans="1:11" ht="20.100000000000001" customHeight="1" x14ac:dyDescent="0.25">
      <c r="A27" s="1"/>
      <c r="B27" s="188" t="s">
        <v>57</v>
      </c>
      <c r="C27" s="189"/>
      <c r="D27" s="189"/>
      <c r="E27" s="189"/>
      <c r="F27" s="189"/>
      <c r="G27" s="189"/>
      <c r="H27" s="190"/>
      <c r="I27" s="18">
        <f>SUM(H10:H25)</f>
        <v>0</v>
      </c>
    </row>
    <row r="28" spans="1:11" ht="20.100000000000001" customHeight="1" x14ac:dyDescent="0.25">
      <c r="A28" s="1"/>
      <c r="B28" s="188" t="s">
        <v>58</v>
      </c>
      <c r="C28" s="189"/>
      <c r="D28" s="189"/>
      <c r="E28" s="189"/>
      <c r="F28" s="189"/>
      <c r="G28" s="189"/>
      <c r="H28" s="19"/>
      <c r="I28" s="18">
        <f>I27*0.095</f>
        <v>0</v>
      </c>
    </row>
    <row r="29" spans="1:11" ht="20.100000000000001" customHeight="1" x14ac:dyDescent="0.25">
      <c r="A29" s="1"/>
      <c r="B29" s="188" t="s">
        <v>59</v>
      </c>
      <c r="C29" s="189"/>
      <c r="D29" s="189"/>
      <c r="E29" s="189"/>
      <c r="F29" s="189"/>
      <c r="G29" s="189"/>
      <c r="H29" s="190"/>
      <c r="I29" s="18">
        <f>I27+I28</f>
        <v>0</v>
      </c>
    </row>
    <row r="30" spans="1:11" ht="20.100000000000001" customHeight="1" x14ac:dyDescent="0.25">
      <c r="A30" s="1"/>
      <c r="B30" s="188" t="s">
        <v>60</v>
      </c>
      <c r="C30" s="189"/>
      <c r="D30" s="189"/>
      <c r="E30" s="189"/>
      <c r="F30" s="189"/>
      <c r="G30" s="189"/>
      <c r="H30" s="190"/>
      <c r="I30" s="18">
        <f>I27*2</f>
        <v>0</v>
      </c>
    </row>
    <row r="31" spans="1:11" ht="20.100000000000001" customHeight="1" x14ac:dyDescent="0.25">
      <c r="A31" s="1"/>
      <c r="B31" s="188" t="s">
        <v>61</v>
      </c>
      <c r="C31" s="189"/>
      <c r="D31" s="189"/>
      <c r="E31" s="189"/>
      <c r="F31" s="189"/>
      <c r="G31" s="189"/>
      <c r="H31" s="19"/>
      <c r="I31" s="18">
        <f>I30*0.095</f>
        <v>0</v>
      </c>
    </row>
    <row r="32" spans="1:11" ht="20.100000000000001" customHeight="1" x14ac:dyDescent="0.25">
      <c r="A32" s="1"/>
      <c r="B32" s="188" t="s">
        <v>62</v>
      </c>
      <c r="C32" s="189"/>
      <c r="D32" s="189"/>
      <c r="E32" s="189"/>
      <c r="F32" s="189"/>
      <c r="G32" s="189"/>
      <c r="H32" s="190"/>
      <c r="I32" s="18">
        <f>I30+I31</f>
        <v>0</v>
      </c>
    </row>
    <row r="33" spans="1:8" x14ac:dyDescent="0.25">
      <c r="H33" s="4"/>
    </row>
    <row r="34" spans="1:8" x14ac:dyDescent="0.25">
      <c r="A34" s="191"/>
      <c r="B34" s="191"/>
      <c r="C34" s="191"/>
      <c r="D34" s="191"/>
      <c r="E34" s="191"/>
      <c r="F34" s="191"/>
      <c r="G34" s="191"/>
      <c r="H34" s="4"/>
    </row>
    <row r="35" spans="1:8" x14ac:dyDescent="0.25">
      <c r="A35" s="21" t="s">
        <v>63</v>
      </c>
      <c r="B35" s="22"/>
      <c r="C35" s="22"/>
      <c r="D35" s="22"/>
      <c r="E35" s="22"/>
      <c r="F35" s="22"/>
      <c r="G35" s="22"/>
      <c r="H35" s="4"/>
    </row>
    <row r="36" spans="1:8" ht="36.75" customHeight="1" x14ac:dyDescent="0.25">
      <c r="A36" s="191" t="s">
        <v>64</v>
      </c>
      <c r="B36" s="192"/>
      <c r="C36" s="192"/>
      <c r="D36" s="192"/>
      <c r="E36" s="192"/>
      <c r="F36" s="192"/>
      <c r="G36" s="192"/>
      <c r="H36" s="192"/>
    </row>
    <row r="37" spans="1:8" x14ac:dyDescent="0.25">
      <c r="A37" s="193"/>
      <c r="B37" s="194"/>
      <c r="C37" s="194"/>
      <c r="D37" s="194"/>
      <c r="E37" s="194"/>
      <c r="F37" s="194"/>
      <c r="G37" s="194"/>
      <c r="H37" s="4"/>
    </row>
    <row r="38" spans="1:8" ht="38.25" customHeight="1" x14ac:dyDescent="0.25">
      <c r="A38" s="191" t="s">
        <v>65</v>
      </c>
      <c r="B38" s="192"/>
      <c r="C38" s="192"/>
      <c r="D38" s="192"/>
      <c r="E38" s="192"/>
      <c r="F38" s="192"/>
      <c r="G38" s="192"/>
      <c r="H38" s="192"/>
    </row>
    <row r="39" spans="1:8" x14ac:dyDescent="0.25">
      <c r="A39" s="195"/>
      <c r="B39" s="191"/>
      <c r="C39" s="191"/>
      <c r="D39" s="191"/>
      <c r="E39" s="191"/>
      <c r="F39" s="191"/>
      <c r="G39" s="191"/>
      <c r="H39" s="4"/>
    </row>
    <row r="40" spans="1:8" ht="44.25" customHeight="1" x14ac:dyDescent="0.25">
      <c r="A40" s="186" t="s">
        <v>66</v>
      </c>
      <c r="B40" s="187"/>
      <c r="C40" s="187"/>
      <c r="D40" s="187"/>
      <c r="E40" s="187"/>
      <c r="F40" s="187"/>
      <c r="G40" s="187"/>
      <c r="H40" s="4"/>
    </row>
    <row r="41" spans="1:8" x14ac:dyDescent="0.25">
      <c r="H41" s="4"/>
    </row>
    <row r="42" spans="1:8" x14ac:dyDescent="0.25">
      <c r="A42" s="25" t="s">
        <v>67</v>
      </c>
      <c r="H42" s="4"/>
    </row>
    <row r="43" spans="1:8" x14ac:dyDescent="0.25">
      <c r="H43" s="4"/>
    </row>
    <row r="44" spans="1:8" x14ac:dyDescent="0.25">
      <c r="H44" s="4"/>
    </row>
  </sheetData>
  <mergeCells count="12">
    <mergeCell ref="A40:G40"/>
    <mergeCell ref="B27:H27"/>
    <mergeCell ref="B28:G28"/>
    <mergeCell ref="B29:H29"/>
    <mergeCell ref="B30:H30"/>
    <mergeCell ref="B31:G31"/>
    <mergeCell ref="B32:H32"/>
    <mergeCell ref="A34:G34"/>
    <mergeCell ref="A36:H36"/>
    <mergeCell ref="A37:G37"/>
    <mergeCell ref="A38:H38"/>
    <mergeCell ref="A39:G39"/>
  </mergeCells>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48"/>
  <sheetViews>
    <sheetView workbookViewId="0">
      <selection activeCell="B24" sqref="B24"/>
    </sheetView>
  </sheetViews>
  <sheetFormatPr defaultRowHeight="15" x14ac:dyDescent="0.25"/>
  <cols>
    <col min="2" max="2" width="33.28515625" customWidth="1"/>
    <col min="3" max="3" width="12" customWidth="1"/>
    <col min="4" max="4" width="11.7109375" customWidth="1"/>
    <col min="5" max="5" width="14.28515625" customWidth="1"/>
    <col min="6" max="6" width="18.28515625" customWidth="1"/>
    <col min="7" max="7" width="13.5703125" customWidth="1"/>
    <col min="8" max="8" width="13.85546875" customWidth="1"/>
    <col min="9" max="9" width="19.42578125" customWidth="1"/>
    <col min="10" max="10" width="15.5703125" customWidth="1"/>
    <col min="11" max="11" width="12.140625" customWidth="1"/>
  </cols>
  <sheetData>
    <row r="1" spans="1:11" x14ac:dyDescent="0.25">
      <c r="A1" s="1"/>
      <c r="B1" s="1"/>
      <c r="C1" s="1"/>
      <c r="D1" s="1"/>
      <c r="E1" s="1"/>
      <c r="F1" s="1"/>
      <c r="G1" s="1"/>
      <c r="H1" s="1"/>
      <c r="I1" s="1"/>
      <c r="J1" s="1"/>
      <c r="K1" s="1"/>
    </row>
    <row r="2" spans="1:11" x14ac:dyDescent="0.25">
      <c r="A2" s="3" t="s">
        <v>0</v>
      </c>
      <c r="B2" s="1"/>
      <c r="C2" s="1"/>
      <c r="D2" s="1"/>
      <c r="E2" s="1"/>
      <c r="F2" s="1"/>
      <c r="G2" s="1"/>
      <c r="H2" s="1"/>
      <c r="I2" s="1"/>
      <c r="J2" s="3" t="s">
        <v>900</v>
      </c>
    </row>
    <row r="3" spans="1:11" x14ac:dyDescent="0.25">
      <c r="A3" s="1"/>
      <c r="B3" s="1"/>
      <c r="C3" s="1"/>
      <c r="D3" s="1"/>
      <c r="E3" s="1"/>
      <c r="F3" s="1"/>
      <c r="G3" s="1"/>
      <c r="H3" s="1"/>
      <c r="I3" s="1"/>
      <c r="J3" s="1"/>
      <c r="K3" s="1"/>
    </row>
    <row r="4" spans="1:11" x14ac:dyDescent="0.25">
      <c r="A4" s="3" t="s">
        <v>2</v>
      </c>
      <c r="B4" s="1"/>
      <c r="C4" s="1"/>
      <c r="D4" s="1"/>
      <c r="E4" s="1"/>
      <c r="F4" s="1"/>
      <c r="G4" s="1"/>
      <c r="H4" s="1"/>
      <c r="I4" s="1"/>
      <c r="J4" s="1"/>
      <c r="K4" s="1"/>
    </row>
    <row r="5" spans="1:11" x14ac:dyDescent="0.25">
      <c r="A5" s="1"/>
      <c r="B5" s="1"/>
      <c r="C5" s="1"/>
      <c r="D5" s="1"/>
      <c r="E5" s="1"/>
      <c r="F5" s="1"/>
      <c r="G5" s="1"/>
      <c r="H5" s="1"/>
      <c r="I5" s="1"/>
      <c r="J5" s="1"/>
      <c r="K5" s="1"/>
    </row>
    <row r="6" spans="1:11" x14ac:dyDescent="0.25">
      <c r="A6" s="3" t="s">
        <v>901</v>
      </c>
      <c r="B6" s="1"/>
      <c r="C6" s="1"/>
      <c r="D6" s="1"/>
      <c r="E6" s="1"/>
      <c r="F6" s="1"/>
      <c r="G6" s="1"/>
      <c r="H6" s="1"/>
      <c r="I6" s="1"/>
      <c r="J6" s="1"/>
      <c r="K6" s="1"/>
    </row>
    <row r="8" spans="1:11" ht="84.75" customHeight="1" x14ac:dyDescent="0.25">
      <c r="A8" s="5" t="s">
        <v>4</v>
      </c>
      <c r="B8" s="6" t="s">
        <v>5</v>
      </c>
      <c r="C8" s="7" t="s">
        <v>6</v>
      </c>
      <c r="D8" s="7" t="s">
        <v>7</v>
      </c>
      <c r="E8" s="7" t="s">
        <v>71</v>
      </c>
      <c r="F8" s="7" t="s">
        <v>902</v>
      </c>
      <c r="G8" s="6" t="s">
        <v>10</v>
      </c>
      <c r="H8" s="6" t="s">
        <v>11</v>
      </c>
      <c r="I8" s="8" t="s">
        <v>12</v>
      </c>
      <c r="J8" s="9" t="s">
        <v>13</v>
      </c>
      <c r="K8" s="9" t="s">
        <v>14</v>
      </c>
    </row>
    <row r="9" spans="1:11" x14ac:dyDescent="0.25">
      <c r="A9" s="26" t="s">
        <v>15</v>
      </c>
      <c r="B9" s="6" t="s">
        <v>16</v>
      </c>
      <c r="C9" s="7" t="s">
        <v>17</v>
      </c>
      <c r="D9" s="7" t="s">
        <v>18</v>
      </c>
      <c r="E9" s="7" t="s">
        <v>19</v>
      </c>
      <c r="F9" s="7" t="s">
        <v>20</v>
      </c>
      <c r="G9" s="6" t="s">
        <v>21</v>
      </c>
      <c r="H9" s="6" t="s">
        <v>22</v>
      </c>
      <c r="I9" s="8" t="s">
        <v>23</v>
      </c>
      <c r="J9" s="9" t="s">
        <v>24</v>
      </c>
      <c r="K9" s="9" t="s">
        <v>25</v>
      </c>
    </row>
    <row r="10" spans="1:11" x14ac:dyDescent="0.25">
      <c r="A10" s="37" t="s">
        <v>26</v>
      </c>
      <c r="B10" s="65" t="s">
        <v>903</v>
      </c>
      <c r="C10" s="60">
        <v>75</v>
      </c>
      <c r="D10" s="80" t="s">
        <v>28</v>
      </c>
      <c r="E10" s="53"/>
      <c r="F10" s="53"/>
      <c r="G10" s="15"/>
      <c r="H10" s="15">
        <f>ROUND(C10*ROUND(G10,2),2)</f>
        <v>0</v>
      </c>
      <c r="I10" s="53"/>
      <c r="J10" s="53"/>
      <c r="K10" s="53"/>
    </row>
    <row r="11" spans="1:11" x14ac:dyDescent="0.25">
      <c r="A11" s="37" t="s">
        <v>29</v>
      </c>
      <c r="B11" s="65" t="s">
        <v>904</v>
      </c>
      <c r="C11" s="60">
        <v>25</v>
      </c>
      <c r="D11" s="80" t="s">
        <v>28</v>
      </c>
      <c r="E11" s="53"/>
      <c r="F11" s="53"/>
      <c r="G11" s="15"/>
      <c r="H11" s="15">
        <f t="shared" ref="H11:H32" si="0">ROUND(C11*ROUND(G11,2),2)</f>
        <v>0</v>
      </c>
      <c r="I11" s="53"/>
      <c r="J11" s="53"/>
      <c r="K11" s="53"/>
    </row>
    <row r="12" spans="1:11" ht="26.25" x14ac:dyDescent="0.25">
      <c r="A12" s="37" t="s">
        <v>30</v>
      </c>
      <c r="B12" s="65" t="s">
        <v>905</v>
      </c>
      <c r="C12" s="60">
        <v>35</v>
      </c>
      <c r="D12" s="80" t="s">
        <v>28</v>
      </c>
      <c r="E12" s="53"/>
      <c r="F12" s="53"/>
      <c r="G12" s="15"/>
      <c r="H12" s="15">
        <f t="shared" si="0"/>
        <v>0</v>
      </c>
      <c r="I12" s="53"/>
      <c r="J12" s="53"/>
      <c r="K12" s="53"/>
    </row>
    <row r="13" spans="1:11" x14ac:dyDescent="0.25">
      <c r="A13" s="37" t="s">
        <v>31</v>
      </c>
      <c r="B13" s="65" t="s">
        <v>906</v>
      </c>
      <c r="C13" s="60">
        <v>25</v>
      </c>
      <c r="D13" s="80" t="s">
        <v>28</v>
      </c>
      <c r="E13" s="53"/>
      <c r="F13" s="53"/>
      <c r="G13" s="15"/>
      <c r="H13" s="15">
        <f t="shared" si="0"/>
        <v>0</v>
      </c>
      <c r="I13" s="53"/>
      <c r="J13" s="53"/>
      <c r="K13" s="53"/>
    </row>
    <row r="14" spans="1:11" x14ac:dyDescent="0.25">
      <c r="A14" s="37" t="s">
        <v>33</v>
      </c>
      <c r="B14" s="65" t="s">
        <v>907</v>
      </c>
      <c r="C14" s="60">
        <v>25</v>
      </c>
      <c r="D14" s="80" t="s">
        <v>28</v>
      </c>
      <c r="E14" s="53"/>
      <c r="F14" s="53"/>
      <c r="G14" s="15"/>
      <c r="H14" s="15">
        <f t="shared" si="0"/>
        <v>0</v>
      </c>
      <c r="I14" s="53"/>
      <c r="J14" s="53"/>
      <c r="K14" s="53"/>
    </row>
    <row r="15" spans="1:11" x14ac:dyDescent="0.25">
      <c r="A15" s="37" t="s">
        <v>35</v>
      </c>
      <c r="B15" s="65" t="s">
        <v>908</v>
      </c>
      <c r="C15" s="60">
        <v>55</v>
      </c>
      <c r="D15" s="80" t="s">
        <v>28</v>
      </c>
      <c r="E15" s="53"/>
      <c r="F15" s="53"/>
      <c r="G15" s="15"/>
      <c r="H15" s="15">
        <f t="shared" si="0"/>
        <v>0</v>
      </c>
      <c r="I15" s="53"/>
      <c r="J15" s="53"/>
      <c r="K15" s="53"/>
    </row>
    <row r="16" spans="1:11" x14ac:dyDescent="0.25">
      <c r="A16" s="37" t="s">
        <v>37</v>
      </c>
      <c r="B16" s="65" t="s">
        <v>909</v>
      </c>
      <c r="C16" s="60">
        <v>20</v>
      </c>
      <c r="D16" s="80" t="s">
        <v>28</v>
      </c>
      <c r="E16" s="53"/>
      <c r="F16" s="53"/>
      <c r="G16" s="15"/>
      <c r="H16" s="15">
        <f t="shared" si="0"/>
        <v>0</v>
      </c>
      <c r="I16" s="53"/>
      <c r="J16" s="53"/>
      <c r="K16" s="53"/>
    </row>
    <row r="17" spans="1:11" ht="26.25" x14ac:dyDescent="0.25">
      <c r="A17" s="37" t="s">
        <v>39</v>
      </c>
      <c r="B17" s="65" t="s">
        <v>910</v>
      </c>
      <c r="C17" s="60">
        <v>35</v>
      </c>
      <c r="D17" s="80" t="s">
        <v>28</v>
      </c>
      <c r="E17" s="53"/>
      <c r="F17" s="53"/>
      <c r="G17" s="15"/>
      <c r="H17" s="15">
        <f t="shared" si="0"/>
        <v>0</v>
      </c>
      <c r="I17" s="53"/>
      <c r="J17" s="53"/>
      <c r="K17" s="53"/>
    </row>
    <row r="18" spans="1:11" x14ac:dyDescent="0.25">
      <c r="A18" s="37" t="s">
        <v>41</v>
      </c>
      <c r="B18" s="65" t="s">
        <v>911</v>
      </c>
      <c r="C18" s="60">
        <v>120</v>
      </c>
      <c r="D18" s="80" t="s">
        <v>28</v>
      </c>
      <c r="E18" s="53"/>
      <c r="F18" s="53"/>
      <c r="G18" s="15"/>
      <c r="H18" s="15">
        <f t="shared" si="0"/>
        <v>0</v>
      </c>
      <c r="I18" s="53"/>
      <c r="J18" s="53"/>
      <c r="K18" s="53"/>
    </row>
    <row r="19" spans="1:11" ht="26.25" x14ac:dyDescent="0.25">
      <c r="A19" s="37" t="s">
        <v>43</v>
      </c>
      <c r="B19" s="65" t="s">
        <v>912</v>
      </c>
      <c r="C19" s="60">
        <v>110</v>
      </c>
      <c r="D19" s="80" t="s">
        <v>28</v>
      </c>
      <c r="E19" s="53"/>
      <c r="F19" s="53"/>
      <c r="G19" s="15"/>
      <c r="H19" s="15">
        <f t="shared" si="0"/>
        <v>0</v>
      </c>
      <c r="I19" s="53"/>
      <c r="J19" s="53"/>
      <c r="K19" s="53"/>
    </row>
    <row r="20" spans="1:11" x14ac:dyDescent="0.25">
      <c r="A20" s="37" t="s">
        <v>45</v>
      </c>
      <c r="B20" s="65" t="s">
        <v>913</v>
      </c>
      <c r="C20" s="60">
        <v>80</v>
      </c>
      <c r="D20" s="80" t="s">
        <v>28</v>
      </c>
      <c r="E20" s="53"/>
      <c r="F20" s="53"/>
      <c r="G20" s="15"/>
      <c r="H20" s="15">
        <f t="shared" si="0"/>
        <v>0</v>
      </c>
      <c r="I20" s="53"/>
      <c r="J20" s="53"/>
      <c r="K20" s="53"/>
    </row>
    <row r="21" spans="1:11" ht="26.25" x14ac:dyDescent="0.25">
      <c r="A21" s="37" t="s">
        <v>47</v>
      </c>
      <c r="B21" s="65" t="s">
        <v>1160</v>
      </c>
      <c r="C21" s="60">
        <v>35</v>
      </c>
      <c r="D21" s="80" t="s">
        <v>28</v>
      </c>
      <c r="E21" s="53"/>
      <c r="F21" s="53"/>
      <c r="G21" s="15"/>
      <c r="H21" s="15">
        <f t="shared" si="0"/>
        <v>0</v>
      </c>
      <c r="I21" s="53"/>
      <c r="J21" s="53"/>
      <c r="K21" s="53"/>
    </row>
    <row r="22" spans="1:11" x14ac:dyDescent="0.25">
      <c r="A22" s="37" t="s">
        <v>49</v>
      </c>
      <c r="B22" s="65" t="s">
        <v>914</v>
      </c>
      <c r="C22" s="60">
        <v>25</v>
      </c>
      <c r="D22" s="80" t="s">
        <v>28</v>
      </c>
      <c r="E22" s="53"/>
      <c r="F22" s="53"/>
      <c r="G22" s="15"/>
      <c r="H22" s="15">
        <f t="shared" si="0"/>
        <v>0</v>
      </c>
      <c r="I22" s="53"/>
      <c r="J22" s="53"/>
      <c r="K22" s="53"/>
    </row>
    <row r="23" spans="1:11" ht="31.5" customHeight="1" x14ac:dyDescent="0.25">
      <c r="A23" s="37" t="s">
        <v>51</v>
      </c>
      <c r="B23" s="65" t="s">
        <v>1161</v>
      </c>
      <c r="C23" s="60">
        <v>25</v>
      </c>
      <c r="D23" s="80" t="s">
        <v>28</v>
      </c>
      <c r="E23" s="53"/>
      <c r="F23" s="53"/>
      <c r="G23" s="15"/>
      <c r="H23" s="15">
        <f t="shared" si="0"/>
        <v>0</v>
      </c>
      <c r="I23" s="53"/>
      <c r="J23" s="53"/>
      <c r="K23" s="53"/>
    </row>
    <row r="24" spans="1:11" x14ac:dyDescent="0.25">
      <c r="A24" s="37" t="s">
        <v>53</v>
      </c>
      <c r="B24" s="65" t="s">
        <v>915</v>
      </c>
      <c r="C24" s="60">
        <v>15</v>
      </c>
      <c r="D24" s="80" t="s">
        <v>28</v>
      </c>
      <c r="E24" s="53"/>
      <c r="F24" s="53"/>
      <c r="G24" s="15"/>
      <c r="H24" s="15">
        <f t="shared" si="0"/>
        <v>0</v>
      </c>
      <c r="I24" s="53"/>
      <c r="J24" s="53"/>
      <c r="K24" s="53"/>
    </row>
    <row r="25" spans="1:11" x14ac:dyDescent="0.25">
      <c r="A25" s="37" t="s">
        <v>55</v>
      </c>
      <c r="B25" s="65" t="s">
        <v>916</v>
      </c>
      <c r="C25" s="60">
        <v>250</v>
      </c>
      <c r="D25" s="80" t="s">
        <v>28</v>
      </c>
      <c r="E25" s="53"/>
      <c r="F25" s="53"/>
      <c r="G25" s="15"/>
      <c r="H25" s="15">
        <f t="shared" si="0"/>
        <v>0</v>
      </c>
      <c r="I25" s="53"/>
      <c r="J25" s="53"/>
      <c r="K25" s="53"/>
    </row>
    <row r="26" spans="1:11" x14ac:dyDescent="0.25">
      <c r="A26" s="37" t="s">
        <v>85</v>
      </c>
      <c r="B26" s="65" t="s">
        <v>917</v>
      </c>
      <c r="C26" s="60">
        <v>40</v>
      </c>
      <c r="D26" s="80" t="s">
        <v>28</v>
      </c>
      <c r="E26" s="53"/>
      <c r="F26" s="53"/>
      <c r="G26" s="15"/>
      <c r="H26" s="15">
        <f t="shared" si="0"/>
        <v>0</v>
      </c>
      <c r="I26" s="53"/>
      <c r="J26" s="53"/>
      <c r="K26" s="53"/>
    </row>
    <row r="27" spans="1:11" x14ac:dyDescent="0.25">
      <c r="A27" s="37" t="s">
        <v>87</v>
      </c>
      <c r="B27" s="65" t="s">
        <v>918</v>
      </c>
      <c r="C27" s="60">
        <v>15</v>
      </c>
      <c r="D27" s="80" t="s">
        <v>28</v>
      </c>
      <c r="E27" s="53"/>
      <c r="F27" s="53"/>
      <c r="G27" s="15"/>
      <c r="H27" s="15">
        <f t="shared" si="0"/>
        <v>0</v>
      </c>
      <c r="I27" s="53"/>
      <c r="J27" s="53"/>
      <c r="K27" s="53"/>
    </row>
    <row r="28" spans="1:11" x14ac:dyDescent="0.25">
      <c r="A28" s="37" t="s">
        <v>89</v>
      </c>
      <c r="B28" s="65" t="s">
        <v>919</v>
      </c>
      <c r="C28" s="60">
        <v>25</v>
      </c>
      <c r="D28" s="80" t="s">
        <v>28</v>
      </c>
      <c r="E28" s="53"/>
      <c r="F28" s="53"/>
      <c r="G28" s="15"/>
      <c r="H28" s="15">
        <f t="shared" si="0"/>
        <v>0</v>
      </c>
      <c r="I28" s="53"/>
      <c r="J28" s="53"/>
      <c r="K28" s="53"/>
    </row>
    <row r="29" spans="1:11" x14ac:dyDescent="0.25">
      <c r="A29" s="37" t="s">
        <v>91</v>
      </c>
      <c r="B29" s="65" t="s">
        <v>920</v>
      </c>
      <c r="C29" s="60">
        <v>25</v>
      </c>
      <c r="D29" s="80" t="s">
        <v>28</v>
      </c>
      <c r="E29" s="53"/>
      <c r="F29" s="53"/>
      <c r="G29" s="15"/>
      <c r="H29" s="15">
        <f t="shared" si="0"/>
        <v>0</v>
      </c>
      <c r="I29" s="53"/>
      <c r="J29" s="53"/>
      <c r="K29" s="53"/>
    </row>
    <row r="30" spans="1:11" x14ac:dyDescent="0.25">
      <c r="A30" s="37" t="s">
        <v>93</v>
      </c>
      <c r="B30" s="65" t="s">
        <v>921</v>
      </c>
      <c r="C30" s="60">
        <v>250</v>
      </c>
      <c r="D30" s="80" t="s">
        <v>28</v>
      </c>
      <c r="E30" s="53"/>
      <c r="F30" s="53"/>
      <c r="G30" s="15"/>
      <c r="H30" s="15">
        <f t="shared" si="0"/>
        <v>0</v>
      </c>
      <c r="I30" s="53"/>
      <c r="J30" s="53"/>
      <c r="K30" s="53"/>
    </row>
    <row r="31" spans="1:11" x14ac:dyDescent="0.25">
      <c r="A31" s="37" t="s">
        <v>95</v>
      </c>
      <c r="B31" s="65" t="s">
        <v>922</v>
      </c>
      <c r="C31" s="60">
        <v>25</v>
      </c>
      <c r="D31" s="80" t="s">
        <v>28</v>
      </c>
      <c r="E31" s="53"/>
      <c r="F31" s="53"/>
      <c r="G31" s="15"/>
      <c r="H31" s="15">
        <f t="shared" si="0"/>
        <v>0</v>
      </c>
      <c r="I31" s="53"/>
      <c r="J31" s="53"/>
      <c r="K31" s="53"/>
    </row>
    <row r="32" spans="1:11" x14ac:dyDescent="0.25">
      <c r="A32" s="37" t="s">
        <v>97</v>
      </c>
      <c r="B32" s="65" t="s">
        <v>923</v>
      </c>
      <c r="C32" s="60">
        <v>55</v>
      </c>
      <c r="D32" s="80" t="s">
        <v>28</v>
      </c>
      <c r="E32" s="53"/>
      <c r="F32" s="53"/>
      <c r="G32" s="15"/>
      <c r="H32" s="15">
        <f t="shared" si="0"/>
        <v>0</v>
      </c>
      <c r="I32" s="53"/>
      <c r="J32" s="53"/>
      <c r="K32" s="53"/>
    </row>
    <row r="34" spans="1:9" ht="20.100000000000001" customHeight="1" x14ac:dyDescent="0.25">
      <c r="A34" s="1"/>
      <c r="B34" s="188" t="s">
        <v>924</v>
      </c>
      <c r="C34" s="189"/>
      <c r="D34" s="189"/>
      <c r="E34" s="189"/>
      <c r="F34" s="189"/>
      <c r="G34" s="189"/>
      <c r="H34" s="190"/>
      <c r="I34" s="18">
        <f>SUM(H10:H32)</f>
        <v>0</v>
      </c>
    </row>
    <row r="35" spans="1:9" ht="20.100000000000001" customHeight="1" x14ac:dyDescent="0.25">
      <c r="A35" s="1"/>
      <c r="B35" s="188" t="s">
        <v>58</v>
      </c>
      <c r="C35" s="189"/>
      <c r="D35" s="189"/>
      <c r="E35" s="189"/>
      <c r="F35" s="189"/>
      <c r="G35" s="189"/>
      <c r="H35" s="19"/>
      <c r="I35" s="18">
        <f>I34*0.095</f>
        <v>0</v>
      </c>
    </row>
    <row r="36" spans="1:9" ht="20.100000000000001" customHeight="1" x14ac:dyDescent="0.25">
      <c r="A36" s="1"/>
      <c r="B36" s="188" t="s">
        <v>925</v>
      </c>
      <c r="C36" s="189"/>
      <c r="D36" s="189"/>
      <c r="E36" s="189"/>
      <c r="F36" s="189"/>
      <c r="G36" s="189"/>
      <c r="H36" s="190"/>
      <c r="I36" s="18">
        <f>I34+I35</f>
        <v>0</v>
      </c>
    </row>
    <row r="37" spans="1:9" ht="20.100000000000001" customHeight="1" x14ac:dyDescent="0.25">
      <c r="A37" s="1"/>
      <c r="B37" s="188" t="s">
        <v>926</v>
      </c>
      <c r="C37" s="189"/>
      <c r="D37" s="189"/>
      <c r="E37" s="189"/>
      <c r="F37" s="189"/>
      <c r="G37" s="189"/>
      <c r="H37" s="190"/>
      <c r="I37" s="18">
        <f>I34*2</f>
        <v>0</v>
      </c>
    </row>
    <row r="38" spans="1:9" ht="20.100000000000001" customHeight="1" x14ac:dyDescent="0.25">
      <c r="A38" s="1"/>
      <c r="B38" s="188" t="s">
        <v>61</v>
      </c>
      <c r="C38" s="189"/>
      <c r="D38" s="189"/>
      <c r="E38" s="189"/>
      <c r="F38" s="189"/>
      <c r="G38" s="189"/>
      <c r="H38" s="19"/>
      <c r="I38" s="18">
        <f>I37*0.095</f>
        <v>0</v>
      </c>
    </row>
    <row r="39" spans="1:9" ht="20.100000000000001" customHeight="1" x14ac:dyDescent="0.25">
      <c r="A39" s="1"/>
      <c r="B39" s="188" t="s">
        <v>927</v>
      </c>
      <c r="C39" s="189"/>
      <c r="D39" s="189"/>
      <c r="E39" s="189"/>
      <c r="F39" s="189"/>
      <c r="G39" s="189"/>
      <c r="H39" s="190"/>
      <c r="I39" s="18">
        <f>I37+I38</f>
        <v>0</v>
      </c>
    </row>
    <row r="40" spans="1:9" x14ac:dyDescent="0.25">
      <c r="H40" s="4"/>
    </row>
    <row r="41" spans="1:9" x14ac:dyDescent="0.25">
      <c r="A41" s="191"/>
      <c r="B41" s="191"/>
      <c r="C41" s="191"/>
      <c r="D41" s="191"/>
      <c r="E41" s="191"/>
      <c r="F41" s="191"/>
      <c r="G41" s="191"/>
      <c r="H41" s="4"/>
    </row>
    <row r="42" spans="1:9" x14ac:dyDescent="0.25">
      <c r="A42" s="21" t="s">
        <v>456</v>
      </c>
      <c r="B42" s="22"/>
      <c r="C42" s="22"/>
      <c r="D42" s="22"/>
      <c r="E42" s="22"/>
      <c r="F42" s="22"/>
      <c r="G42" s="22"/>
      <c r="H42" s="4"/>
    </row>
    <row r="43" spans="1:9" x14ac:dyDescent="0.25">
      <c r="A43" s="21"/>
      <c r="B43" s="22"/>
      <c r="C43" s="22"/>
      <c r="D43" s="22"/>
      <c r="E43" s="22"/>
      <c r="F43" s="22"/>
      <c r="G43" s="22"/>
      <c r="H43" s="4"/>
    </row>
    <row r="44" spans="1:9" ht="24.75" customHeight="1" x14ac:dyDescent="0.25">
      <c r="A44" s="191" t="s">
        <v>64</v>
      </c>
      <c r="B44" s="192"/>
      <c r="C44" s="192"/>
      <c r="D44" s="192"/>
      <c r="E44" s="192"/>
      <c r="F44" s="192"/>
      <c r="G44" s="192"/>
      <c r="H44" s="192"/>
    </row>
    <row r="45" spans="1:9" x14ac:dyDescent="0.25">
      <c r="A45" s="193"/>
      <c r="B45" s="194"/>
      <c r="C45" s="194"/>
      <c r="D45" s="194"/>
      <c r="E45" s="194"/>
      <c r="F45" s="194"/>
      <c r="G45" s="194"/>
      <c r="H45" s="4"/>
    </row>
    <row r="46" spans="1:9" ht="51" customHeight="1" x14ac:dyDescent="0.25">
      <c r="A46" s="191" t="s">
        <v>65</v>
      </c>
      <c r="B46" s="192"/>
      <c r="C46" s="192"/>
      <c r="D46" s="192"/>
      <c r="E46" s="192"/>
      <c r="F46" s="192"/>
      <c r="G46" s="192"/>
      <c r="H46" s="192"/>
    </row>
    <row r="47" spans="1:9" x14ac:dyDescent="0.25">
      <c r="A47" s="195"/>
      <c r="B47" s="191"/>
      <c r="C47" s="191"/>
      <c r="D47" s="191"/>
      <c r="E47" s="191"/>
      <c r="F47" s="191"/>
      <c r="G47" s="191"/>
      <c r="H47" s="4"/>
    </row>
    <row r="48" spans="1:9" ht="49.5" customHeight="1" x14ac:dyDescent="0.25">
      <c r="A48" s="186" t="s">
        <v>928</v>
      </c>
      <c r="B48" s="187"/>
      <c r="C48" s="187"/>
      <c r="D48" s="187"/>
      <c r="E48" s="187"/>
      <c r="F48" s="187"/>
      <c r="G48" s="187"/>
      <c r="H48" s="4"/>
    </row>
  </sheetData>
  <mergeCells count="12">
    <mergeCell ref="A48:G48"/>
    <mergeCell ref="B34:H34"/>
    <mergeCell ref="B35:G35"/>
    <mergeCell ref="B36:H36"/>
    <mergeCell ref="B37:H37"/>
    <mergeCell ref="B38:G38"/>
    <mergeCell ref="B39:H39"/>
    <mergeCell ref="A41:G41"/>
    <mergeCell ref="A44:H44"/>
    <mergeCell ref="A45:G45"/>
    <mergeCell ref="A46:H46"/>
    <mergeCell ref="A47:G47"/>
  </mergeCell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98"/>
  <sheetViews>
    <sheetView workbookViewId="0">
      <selection activeCell="B64" sqref="B64"/>
    </sheetView>
  </sheetViews>
  <sheetFormatPr defaultRowHeight="15" x14ac:dyDescent="0.25"/>
  <cols>
    <col min="2" max="2" width="41.7109375" customWidth="1"/>
    <col min="3" max="3" width="12.42578125" customWidth="1"/>
    <col min="5" max="5" width="19" customWidth="1"/>
    <col min="6" max="6" width="17" customWidth="1"/>
    <col min="7" max="7" width="18.85546875" customWidth="1"/>
    <col min="8" max="8" width="13.42578125" customWidth="1"/>
    <col min="9" max="9" width="16.28515625" customWidth="1"/>
    <col min="10" max="10" width="14" customWidth="1"/>
    <col min="11" max="11" width="12.140625" customWidth="1"/>
  </cols>
  <sheetData>
    <row r="1" spans="1:11" x14ac:dyDescent="0.25">
      <c r="A1" s="3" t="s">
        <v>0</v>
      </c>
      <c r="B1" s="1"/>
      <c r="C1" s="1"/>
      <c r="D1" s="1"/>
      <c r="E1" s="1"/>
      <c r="F1" s="1"/>
      <c r="G1" s="1"/>
      <c r="H1" s="1"/>
      <c r="J1" s="3" t="s">
        <v>461</v>
      </c>
    </row>
    <row r="2" spans="1:11" x14ac:dyDescent="0.25">
      <c r="A2" s="1"/>
      <c r="B2" s="1"/>
      <c r="C2" s="1"/>
      <c r="D2" s="1"/>
      <c r="E2" s="1"/>
      <c r="F2" s="1"/>
      <c r="G2" s="1"/>
      <c r="H2" s="1"/>
      <c r="I2" s="1"/>
      <c r="J2" s="1"/>
    </row>
    <row r="3" spans="1:11" x14ac:dyDescent="0.25">
      <c r="A3" s="3" t="s">
        <v>2</v>
      </c>
      <c r="B3" s="1"/>
      <c r="C3" s="1"/>
      <c r="D3" s="1"/>
      <c r="E3" s="1"/>
      <c r="F3" s="1"/>
      <c r="G3" s="1"/>
      <c r="H3" s="1"/>
      <c r="I3" s="1"/>
      <c r="J3" s="1"/>
    </row>
    <row r="4" spans="1:11" x14ac:dyDescent="0.25">
      <c r="A4" s="1"/>
      <c r="B4" s="1"/>
      <c r="C4" s="1"/>
      <c r="D4" s="1"/>
      <c r="E4" s="1"/>
      <c r="F4" s="1"/>
      <c r="G4" s="1"/>
      <c r="H4" s="1"/>
      <c r="I4" s="1"/>
      <c r="J4" s="1"/>
    </row>
    <row r="5" spans="1:11" x14ac:dyDescent="0.25">
      <c r="A5" s="3" t="s">
        <v>462</v>
      </c>
      <c r="B5" s="1"/>
      <c r="C5" s="1"/>
      <c r="D5" s="1"/>
      <c r="E5" s="1"/>
      <c r="F5" s="1"/>
      <c r="G5" s="1"/>
      <c r="H5" s="1"/>
      <c r="I5" s="1"/>
      <c r="J5" s="1"/>
    </row>
    <row r="6" spans="1:11" x14ac:dyDescent="0.25">
      <c r="A6" s="1"/>
      <c r="B6" s="1"/>
      <c r="C6" s="1"/>
      <c r="D6" s="1"/>
      <c r="E6" s="1"/>
      <c r="F6" s="1"/>
      <c r="G6" s="1"/>
      <c r="H6" s="1"/>
      <c r="I6" s="1"/>
      <c r="J6" s="1"/>
    </row>
    <row r="7" spans="1:11" ht="113.25" customHeight="1" x14ac:dyDescent="0.25">
      <c r="A7" s="5" t="s">
        <v>4</v>
      </c>
      <c r="B7" s="6" t="s">
        <v>5</v>
      </c>
      <c r="C7" s="7" t="s">
        <v>6</v>
      </c>
      <c r="D7" s="7" t="s">
        <v>7</v>
      </c>
      <c r="E7" s="7" t="s">
        <v>71</v>
      </c>
      <c r="F7" s="7" t="s">
        <v>72</v>
      </c>
      <c r="G7" s="6" t="s">
        <v>10</v>
      </c>
      <c r="H7" s="6" t="s">
        <v>11</v>
      </c>
      <c r="I7" s="8" t="s">
        <v>12</v>
      </c>
      <c r="J7" s="9" t="s">
        <v>13</v>
      </c>
      <c r="K7" s="9" t="s">
        <v>14</v>
      </c>
    </row>
    <row r="8" spans="1:11" ht="16.5" customHeight="1" x14ac:dyDescent="0.25">
      <c r="A8" s="26" t="s">
        <v>15</v>
      </c>
      <c r="B8" s="6" t="s">
        <v>16</v>
      </c>
      <c r="C8" s="7" t="s">
        <v>17</v>
      </c>
      <c r="D8" s="7" t="s">
        <v>18</v>
      </c>
      <c r="E8" s="7" t="s">
        <v>19</v>
      </c>
      <c r="F8" s="7" t="s">
        <v>20</v>
      </c>
      <c r="G8" s="6" t="s">
        <v>21</v>
      </c>
      <c r="H8" s="6" t="s">
        <v>22</v>
      </c>
      <c r="I8" s="8" t="s">
        <v>23</v>
      </c>
      <c r="J8" s="9" t="s">
        <v>24</v>
      </c>
      <c r="K8" s="9" t="s">
        <v>25</v>
      </c>
    </row>
    <row r="9" spans="1:11" ht="26.25" x14ac:dyDescent="0.25">
      <c r="A9" s="58" t="s">
        <v>26</v>
      </c>
      <c r="B9" s="68" t="s">
        <v>860</v>
      </c>
      <c r="C9" s="60">
        <v>5</v>
      </c>
      <c r="D9" s="28" t="s">
        <v>28</v>
      </c>
      <c r="E9" s="53"/>
      <c r="F9" s="53"/>
      <c r="G9" s="61"/>
      <c r="H9" s="15">
        <f>ROUND(C9*ROUND(G9,2),2)</f>
        <v>0</v>
      </c>
      <c r="I9" s="53"/>
      <c r="J9" s="53"/>
      <c r="K9" s="53"/>
    </row>
    <row r="10" spans="1:11" x14ac:dyDescent="0.25">
      <c r="A10" s="58" t="s">
        <v>29</v>
      </c>
      <c r="B10" s="59" t="s">
        <v>463</v>
      </c>
      <c r="C10" s="60">
        <v>5</v>
      </c>
      <c r="D10" s="28" t="s">
        <v>28</v>
      </c>
      <c r="E10" s="53"/>
      <c r="F10" s="15"/>
      <c r="G10" s="15"/>
      <c r="H10" s="15">
        <f t="shared" ref="H10:H73" si="0">ROUND(C10*ROUND(G10,2),2)</f>
        <v>0</v>
      </c>
      <c r="I10" s="53"/>
      <c r="J10" s="53"/>
      <c r="K10" s="53"/>
    </row>
    <row r="11" spans="1:11" x14ac:dyDescent="0.25">
      <c r="A11" s="58" t="s">
        <v>30</v>
      </c>
      <c r="B11" s="59" t="s">
        <v>464</v>
      </c>
      <c r="C11" s="60">
        <v>4</v>
      </c>
      <c r="D11" s="28" t="s">
        <v>28</v>
      </c>
      <c r="E11" s="53"/>
      <c r="F11" s="15"/>
      <c r="G11" s="15"/>
      <c r="H11" s="15">
        <f t="shared" si="0"/>
        <v>0</v>
      </c>
      <c r="I11" s="53"/>
      <c r="J11" s="53"/>
      <c r="K11" s="53"/>
    </row>
    <row r="12" spans="1:11" x14ac:dyDescent="0.25">
      <c r="A12" s="58" t="s">
        <v>31</v>
      </c>
      <c r="B12" s="59" t="s">
        <v>465</v>
      </c>
      <c r="C12" s="60">
        <v>4</v>
      </c>
      <c r="D12" s="28" t="s">
        <v>28</v>
      </c>
      <c r="E12" s="53"/>
      <c r="F12" s="15"/>
      <c r="G12" s="15"/>
      <c r="H12" s="15">
        <f t="shared" si="0"/>
        <v>0</v>
      </c>
      <c r="I12" s="53"/>
      <c r="J12" s="53"/>
      <c r="K12" s="53"/>
    </row>
    <row r="13" spans="1:11" x14ac:dyDescent="0.25">
      <c r="A13" s="58" t="s">
        <v>33</v>
      </c>
      <c r="B13" s="62" t="s">
        <v>466</v>
      </c>
      <c r="C13" s="63">
        <v>40</v>
      </c>
      <c r="D13" s="34" t="s">
        <v>28</v>
      </c>
      <c r="E13" s="53"/>
      <c r="F13" s="15"/>
      <c r="G13" s="15"/>
      <c r="H13" s="15">
        <f t="shared" si="0"/>
        <v>0</v>
      </c>
      <c r="I13" s="53"/>
      <c r="J13" s="53"/>
      <c r="K13" s="53"/>
    </row>
    <row r="14" spans="1:11" x14ac:dyDescent="0.25">
      <c r="A14" s="58" t="s">
        <v>35</v>
      </c>
      <c r="B14" s="59" t="s">
        <v>467</v>
      </c>
      <c r="C14" s="60">
        <v>150</v>
      </c>
      <c r="D14" s="28" t="s">
        <v>79</v>
      </c>
      <c r="E14" s="53"/>
      <c r="F14" s="15"/>
      <c r="G14" s="15"/>
      <c r="H14" s="15">
        <f t="shared" si="0"/>
        <v>0</v>
      </c>
      <c r="I14" s="53"/>
      <c r="J14" s="53"/>
      <c r="K14" s="53"/>
    </row>
    <row r="15" spans="1:11" x14ac:dyDescent="0.25">
      <c r="A15" s="58" t="s">
        <v>37</v>
      </c>
      <c r="B15" s="59" t="s">
        <v>468</v>
      </c>
      <c r="C15" s="60">
        <v>120</v>
      </c>
      <c r="D15" s="28" t="s">
        <v>79</v>
      </c>
      <c r="E15" s="53"/>
      <c r="F15" s="15"/>
      <c r="G15" s="15"/>
      <c r="H15" s="15">
        <f t="shared" si="0"/>
        <v>0</v>
      </c>
      <c r="I15" s="53"/>
      <c r="J15" s="53"/>
      <c r="K15" s="53"/>
    </row>
    <row r="16" spans="1:11" x14ac:dyDescent="0.25">
      <c r="A16" s="58" t="s">
        <v>39</v>
      </c>
      <c r="B16" s="59" t="s">
        <v>469</v>
      </c>
      <c r="C16" s="60">
        <v>300</v>
      </c>
      <c r="D16" s="28" t="s">
        <v>79</v>
      </c>
      <c r="E16" s="53"/>
      <c r="F16" s="15"/>
      <c r="G16" s="15"/>
      <c r="H16" s="15">
        <f t="shared" si="0"/>
        <v>0</v>
      </c>
      <c r="I16" s="53"/>
      <c r="J16" s="53"/>
      <c r="K16" s="53"/>
    </row>
    <row r="17" spans="1:11" x14ac:dyDescent="0.25">
      <c r="A17" s="58" t="s">
        <v>41</v>
      </c>
      <c r="B17" s="59" t="s">
        <v>470</v>
      </c>
      <c r="C17" s="60">
        <v>50</v>
      </c>
      <c r="D17" s="28" t="s">
        <v>28</v>
      </c>
      <c r="E17" s="53"/>
      <c r="F17" s="15"/>
      <c r="G17" s="15"/>
      <c r="H17" s="15">
        <f t="shared" si="0"/>
        <v>0</v>
      </c>
      <c r="I17" s="53"/>
      <c r="J17" s="53"/>
      <c r="K17" s="53"/>
    </row>
    <row r="18" spans="1:11" x14ac:dyDescent="0.25">
      <c r="A18" s="58" t="s">
        <v>43</v>
      </c>
      <c r="B18" s="59" t="s">
        <v>471</v>
      </c>
      <c r="C18" s="60">
        <v>70</v>
      </c>
      <c r="D18" s="28" t="s">
        <v>28</v>
      </c>
      <c r="E18" s="53"/>
      <c r="F18" s="15"/>
      <c r="G18" s="15"/>
      <c r="H18" s="15">
        <f t="shared" si="0"/>
        <v>0</v>
      </c>
      <c r="I18" s="53"/>
      <c r="J18" s="53"/>
      <c r="K18" s="53"/>
    </row>
    <row r="19" spans="1:11" ht="16.5" customHeight="1" x14ac:dyDescent="0.25">
      <c r="A19" s="58" t="s">
        <v>45</v>
      </c>
      <c r="B19" s="59" t="s">
        <v>472</v>
      </c>
      <c r="C19" s="60">
        <v>100</v>
      </c>
      <c r="D19" s="28" t="s">
        <v>28</v>
      </c>
      <c r="E19" s="53"/>
      <c r="F19" s="15"/>
      <c r="G19" s="15"/>
      <c r="H19" s="15">
        <f t="shared" si="0"/>
        <v>0</v>
      </c>
      <c r="I19" s="53"/>
      <c r="J19" s="53"/>
      <c r="K19" s="53"/>
    </row>
    <row r="20" spans="1:11" x14ac:dyDescent="0.25">
      <c r="A20" s="58" t="s">
        <v>47</v>
      </c>
      <c r="B20" s="59" t="s">
        <v>473</v>
      </c>
      <c r="C20" s="60">
        <v>30</v>
      </c>
      <c r="D20" s="28" t="s">
        <v>28</v>
      </c>
      <c r="E20" s="53"/>
      <c r="F20" s="15"/>
      <c r="G20" s="15"/>
      <c r="H20" s="15">
        <f t="shared" si="0"/>
        <v>0</v>
      </c>
      <c r="I20" s="53"/>
      <c r="J20" s="53"/>
      <c r="K20" s="53"/>
    </row>
    <row r="21" spans="1:11" x14ac:dyDescent="0.25">
      <c r="A21" s="58" t="s">
        <v>49</v>
      </c>
      <c r="B21" s="59" t="s">
        <v>474</v>
      </c>
      <c r="C21" s="60">
        <v>50</v>
      </c>
      <c r="D21" s="28" t="s">
        <v>28</v>
      </c>
      <c r="E21" s="53"/>
      <c r="F21" s="15"/>
      <c r="G21" s="15"/>
      <c r="H21" s="15">
        <f t="shared" si="0"/>
        <v>0</v>
      </c>
      <c r="I21" s="53"/>
      <c r="J21" s="53"/>
      <c r="K21" s="53"/>
    </row>
    <row r="22" spans="1:11" x14ac:dyDescent="0.25">
      <c r="A22" s="58" t="s">
        <v>51</v>
      </c>
      <c r="B22" s="59" t="s">
        <v>475</v>
      </c>
      <c r="C22" s="60">
        <v>2000</v>
      </c>
      <c r="D22" s="28" t="s">
        <v>79</v>
      </c>
      <c r="E22" s="53"/>
      <c r="F22" s="15"/>
      <c r="G22" s="15"/>
      <c r="H22" s="15">
        <f t="shared" si="0"/>
        <v>0</v>
      </c>
      <c r="I22" s="53"/>
      <c r="J22" s="53"/>
      <c r="K22" s="53"/>
    </row>
    <row r="23" spans="1:11" x14ac:dyDescent="0.25">
      <c r="A23" s="58" t="s">
        <v>53</v>
      </c>
      <c r="B23" s="59" t="s">
        <v>476</v>
      </c>
      <c r="C23" s="60">
        <v>2000</v>
      </c>
      <c r="D23" s="28" t="s">
        <v>79</v>
      </c>
      <c r="E23" s="53"/>
      <c r="F23" s="15"/>
      <c r="G23" s="15"/>
      <c r="H23" s="15">
        <f t="shared" si="0"/>
        <v>0</v>
      </c>
      <c r="I23" s="53"/>
      <c r="J23" s="53"/>
      <c r="K23" s="53"/>
    </row>
    <row r="24" spans="1:11" x14ac:dyDescent="0.25">
      <c r="A24" s="58" t="s">
        <v>55</v>
      </c>
      <c r="B24" s="64" t="s">
        <v>477</v>
      </c>
      <c r="C24" s="60">
        <v>90</v>
      </c>
      <c r="D24" s="28" t="s">
        <v>79</v>
      </c>
      <c r="E24" s="53"/>
      <c r="F24" s="15"/>
      <c r="G24" s="15"/>
      <c r="H24" s="15">
        <f t="shared" si="0"/>
        <v>0</v>
      </c>
      <c r="I24" s="53"/>
      <c r="J24" s="53"/>
      <c r="K24" s="53"/>
    </row>
    <row r="25" spans="1:11" x14ac:dyDescent="0.25">
      <c r="A25" s="58" t="s">
        <v>85</v>
      </c>
      <c r="B25" s="59" t="s">
        <v>478</v>
      </c>
      <c r="C25" s="60">
        <v>150</v>
      </c>
      <c r="D25" s="28" t="s">
        <v>79</v>
      </c>
      <c r="E25" s="53"/>
      <c r="F25" s="15"/>
      <c r="G25" s="15"/>
      <c r="H25" s="15">
        <f t="shared" si="0"/>
        <v>0</v>
      </c>
      <c r="I25" s="53"/>
      <c r="J25" s="53"/>
      <c r="K25" s="53"/>
    </row>
    <row r="26" spans="1:11" x14ac:dyDescent="0.25">
      <c r="A26" s="58" t="s">
        <v>87</v>
      </c>
      <c r="B26" s="59" t="s">
        <v>479</v>
      </c>
      <c r="C26" s="60">
        <v>300</v>
      </c>
      <c r="D26" s="28" t="s">
        <v>79</v>
      </c>
      <c r="E26" s="53"/>
      <c r="F26" s="15"/>
      <c r="G26" s="15"/>
      <c r="H26" s="15">
        <f t="shared" si="0"/>
        <v>0</v>
      </c>
      <c r="I26" s="53"/>
      <c r="J26" s="53"/>
      <c r="K26" s="53"/>
    </row>
    <row r="27" spans="1:11" ht="26.25" x14ac:dyDescent="0.25">
      <c r="A27" s="58" t="s">
        <v>89</v>
      </c>
      <c r="B27" s="59" t="s">
        <v>534</v>
      </c>
      <c r="C27" s="60">
        <v>100</v>
      </c>
      <c r="D27" s="28" t="s">
        <v>28</v>
      </c>
      <c r="E27" s="53"/>
      <c r="F27" s="15"/>
      <c r="G27" s="15"/>
      <c r="H27" s="15">
        <f t="shared" si="0"/>
        <v>0</v>
      </c>
      <c r="I27" s="53"/>
      <c r="J27" s="53"/>
      <c r="K27" s="53"/>
    </row>
    <row r="28" spans="1:11" x14ac:dyDescent="0.25">
      <c r="A28" s="58" t="s">
        <v>91</v>
      </c>
      <c r="B28" s="59" t="s">
        <v>480</v>
      </c>
      <c r="C28" s="60">
        <v>150</v>
      </c>
      <c r="D28" s="28" t="s">
        <v>28</v>
      </c>
      <c r="E28" s="53"/>
      <c r="F28" s="15"/>
      <c r="G28" s="15"/>
      <c r="H28" s="15">
        <f t="shared" si="0"/>
        <v>0</v>
      </c>
      <c r="I28" s="53"/>
      <c r="J28" s="53"/>
      <c r="K28" s="53"/>
    </row>
    <row r="29" spans="1:11" x14ac:dyDescent="0.25">
      <c r="A29" s="58" t="s">
        <v>93</v>
      </c>
      <c r="B29" s="59" t="s">
        <v>535</v>
      </c>
      <c r="C29" s="60">
        <v>200</v>
      </c>
      <c r="D29" s="28" t="s">
        <v>28</v>
      </c>
      <c r="E29" s="53"/>
      <c r="F29" s="15"/>
      <c r="G29" s="15"/>
      <c r="H29" s="15">
        <f t="shared" si="0"/>
        <v>0</v>
      </c>
      <c r="I29" s="53"/>
      <c r="J29" s="53"/>
      <c r="K29" s="53"/>
    </row>
    <row r="30" spans="1:11" x14ac:dyDescent="0.25">
      <c r="A30" s="58" t="s">
        <v>95</v>
      </c>
      <c r="B30" s="59" t="s">
        <v>481</v>
      </c>
      <c r="C30" s="60">
        <v>15</v>
      </c>
      <c r="D30" s="28" t="s">
        <v>79</v>
      </c>
      <c r="E30" s="53"/>
      <c r="F30" s="15"/>
      <c r="G30" s="15"/>
      <c r="H30" s="15">
        <f t="shared" si="0"/>
        <v>0</v>
      </c>
      <c r="I30" s="53"/>
      <c r="J30" s="53"/>
      <c r="K30" s="53"/>
    </row>
    <row r="31" spans="1:11" x14ac:dyDescent="0.25">
      <c r="A31" s="58" t="s">
        <v>97</v>
      </c>
      <c r="B31" s="59" t="s">
        <v>482</v>
      </c>
      <c r="C31" s="60">
        <v>500</v>
      </c>
      <c r="D31" s="28" t="s">
        <v>28</v>
      </c>
      <c r="E31" s="53"/>
      <c r="F31" s="15"/>
      <c r="G31" s="15"/>
      <c r="H31" s="15">
        <f t="shared" si="0"/>
        <v>0</v>
      </c>
      <c r="I31" s="53"/>
      <c r="J31" s="53"/>
      <c r="K31" s="53"/>
    </row>
    <row r="32" spans="1:11" x14ac:dyDescent="0.25">
      <c r="A32" s="58" t="s">
        <v>99</v>
      </c>
      <c r="B32" s="59" t="s">
        <v>483</v>
      </c>
      <c r="C32" s="60">
        <v>50</v>
      </c>
      <c r="D32" s="34" t="s">
        <v>28</v>
      </c>
      <c r="E32" s="53"/>
      <c r="F32" s="15"/>
      <c r="G32" s="15"/>
      <c r="H32" s="15">
        <f t="shared" si="0"/>
        <v>0</v>
      </c>
      <c r="I32" s="53"/>
      <c r="J32" s="53"/>
      <c r="K32" s="53"/>
    </row>
    <row r="33" spans="1:11" ht="26.25" x14ac:dyDescent="0.25">
      <c r="A33" s="58" t="s">
        <v>101</v>
      </c>
      <c r="B33" s="65" t="s">
        <v>484</v>
      </c>
      <c r="C33" s="91">
        <v>150</v>
      </c>
      <c r="D33" s="92" t="s">
        <v>28</v>
      </c>
      <c r="E33" s="53"/>
      <c r="F33" s="15"/>
      <c r="G33" s="15"/>
      <c r="H33" s="15">
        <f t="shared" si="0"/>
        <v>0</v>
      </c>
      <c r="I33" s="53"/>
      <c r="J33" s="53"/>
      <c r="K33" s="53"/>
    </row>
    <row r="34" spans="1:11" ht="26.25" x14ac:dyDescent="0.25">
      <c r="A34" s="58" t="s">
        <v>103</v>
      </c>
      <c r="B34" s="59" t="s">
        <v>485</v>
      </c>
      <c r="C34" s="60">
        <v>8</v>
      </c>
      <c r="D34" s="34" t="s">
        <v>28</v>
      </c>
      <c r="E34" s="53"/>
      <c r="F34" s="15"/>
      <c r="G34" s="15"/>
      <c r="H34" s="15">
        <f t="shared" si="0"/>
        <v>0</v>
      </c>
      <c r="I34" s="53"/>
      <c r="J34" s="53"/>
      <c r="K34" s="53"/>
    </row>
    <row r="35" spans="1:11" x14ac:dyDescent="0.25">
      <c r="A35" s="58" t="s">
        <v>105</v>
      </c>
      <c r="B35" s="59" t="s">
        <v>536</v>
      </c>
      <c r="C35" s="60">
        <v>10</v>
      </c>
      <c r="D35" s="34" t="s">
        <v>28</v>
      </c>
      <c r="E35" s="53"/>
      <c r="F35" s="15"/>
      <c r="G35" s="15"/>
      <c r="H35" s="15">
        <f t="shared" si="0"/>
        <v>0</v>
      </c>
      <c r="I35" s="53"/>
      <c r="J35" s="53"/>
      <c r="K35" s="53"/>
    </row>
    <row r="36" spans="1:11" x14ac:dyDescent="0.25">
      <c r="A36" s="58" t="s">
        <v>107</v>
      </c>
      <c r="B36" s="59" t="s">
        <v>486</v>
      </c>
      <c r="C36" s="60">
        <v>10</v>
      </c>
      <c r="D36" s="34" t="s">
        <v>28</v>
      </c>
      <c r="E36" s="53"/>
      <c r="F36" s="15"/>
      <c r="G36" s="15"/>
      <c r="H36" s="15">
        <f t="shared" si="0"/>
        <v>0</v>
      </c>
      <c r="I36" s="53"/>
      <c r="J36" s="53"/>
      <c r="K36" s="53"/>
    </row>
    <row r="37" spans="1:11" x14ac:dyDescent="0.25">
      <c r="A37" s="58" t="s">
        <v>108</v>
      </c>
      <c r="B37" s="59" t="s">
        <v>487</v>
      </c>
      <c r="C37" s="60">
        <v>50</v>
      </c>
      <c r="D37" s="34" t="s">
        <v>28</v>
      </c>
      <c r="E37" s="53"/>
      <c r="F37" s="15"/>
      <c r="G37" s="15"/>
      <c r="H37" s="15">
        <f t="shared" si="0"/>
        <v>0</v>
      </c>
      <c r="I37" s="53"/>
      <c r="J37" s="53"/>
      <c r="K37" s="53"/>
    </row>
    <row r="38" spans="1:11" x14ac:dyDescent="0.25">
      <c r="A38" s="58" t="s">
        <v>110</v>
      </c>
      <c r="B38" s="59" t="s">
        <v>488</v>
      </c>
      <c r="C38" s="60">
        <v>10</v>
      </c>
      <c r="D38" s="34" t="s">
        <v>28</v>
      </c>
      <c r="E38" s="53"/>
      <c r="F38" s="15"/>
      <c r="G38" s="15"/>
      <c r="H38" s="15">
        <f t="shared" si="0"/>
        <v>0</v>
      </c>
      <c r="I38" s="53"/>
      <c r="J38" s="53"/>
      <c r="K38" s="53"/>
    </row>
    <row r="39" spans="1:11" x14ac:dyDescent="0.25">
      <c r="A39" s="58" t="s">
        <v>112</v>
      </c>
      <c r="B39" s="59" t="s">
        <v>489</v>
      </c>
      <c r="C39" s="60">
        <v>10</v>
      </c>
      <c r="D39" s="34" t="s">
        <v>28</v>
      </c>
      <c r="E39" s="53"/>
      <c r="F39" s="15"/>
      <c r="G39" s="15"/>
      <c r="H39" s="15">
        <f t="shared" si="0"/>
        <v>0</v>
      </c>
      <c r="I39" s="53"/>
      <c r="J39" s="53"/>
      <c r="K39" s="53"/>
    </row>
    <row r="40" spans="1:11" x14ac:dyDescent="0.25">
      <c r="A40" s="58" t="s">
        <v>114</v>
      </c>
      <c r="B40" s="59" t="s">
        <v>490</v>
      </c>
      <c r="C40" s="60">
        <v>25</v>
      </c>
      <c r="D40" s="34" t="s">
        <v>28</v>
      </c>
      <c r="E40" s="53"/>
      <c r="F40" s="15"/>
      <c r="G40" s="15"/>
      <c r="H40" s="15">
        <f t="shared" si="0"/>
        <v>0</v>
      </c>
      <c r="I40" s="53"/>
      <c r="J40" s="53"/>
      <c r="K40" s="53"/>
    </row>
    <row r="41" spans="1:11" x14ac:dyDescent="0.25">
      <c r="A41" s="58" t="s">
        <v>116</v>
      </c>
      <c r="B41" s="59" t="s">
        <v>491</v>
      </c>
      <c r="C41" s="60">
        <v>6</v>
      </c>
      <c r="D41" s="34" t="s">
        <v>28</v>
      </c>
      <c r="E41" s="53"/>
      <c r="F41" s="15"/>
      <c r="G41" s="15"/>
      <c r="H41" s="15">
        <f t="shared" si="0"/>
        <v>0</v>
      </c>
      <c r="I41" s="53"/>
      <c r="J41" s="53"/>
      <c r="K41" s="53"/>
    </row>
    <row r="42" spans="1:11" x14ac:dyDescent="0.25">
      <c r="A42" s="58" t="s">
        <v>117</v>
      </c>
      <c r="B42" s="59" t="s">
        <v>492</v>
      </c>
      <c r="C42" s="60">
        <v>348</v>
      </c>
      <c r="D42" s="34" t="s">
        <v>493</v>
      </c>
      <c r="E42" s="53"/>
      <c r="F42" s="15"/>
      <c r="G42" s="15"/>
      <c r="H42" s="15">
        <f t="shared" si="0"/>
        <v>0</v>
      </c>
      <c r="I42" s="53"/>
      <c r="J42" s="53"/>
      <c r="K42" s="53"/>
    </row>
    <row r="43" spans="1:11" ht="39" x14ac:dyDescent="0.25">
      <c r="A43" s="58" t="s">
        <v>119</v>
      </c>
      <c r="B43" s="65" t="s">
        <v>861</v>
      </c>
      <c r="C43" s="60">
        <v>4</v>
      </c>
      <c r="D43" s="34" t="s">
        <v>28</v>
      </c>
      <c r="E43" s="53"/>
      <c r="F43" s="15"/>
      <c r="G43" s="15"/>
      <c r="H43" s="15">
        <f t="shared" si="0"/>
        <v>0</v>
      </c>
      <c r="I43" s="53"/>
      <c r="J43" s="53"/>
      <c r="K43" s="53"/>
    </row>
    <row r="44" spans="1:11" ht="26.25" x14ac:dyDescent="0.25">
      <c r="A44" s="58" t="s">
        <v>121</v>
      </c>
      <c r="B44" s="66" t="s">
        <v>494</v>
      </c>
      <c r="C44" s="60">
        <v>2</v>
      </c>
      <c r="D44" s="34" t="s">
        <v>28</v>
      </c>
      <c r="E44" s="53"/>
      <c r="F44" s="15"/>
      <c r="G44" s="15"/>
      <c r="H44" s="15">
        <f t="shared" si="0"/>
        <v>0</v>
      </c>
      <c r="I44" s="53"/>
      <c r="J44" s="53"/>
      <c r="K44" s="53"/>
    </row>
    <row r="45" spans="1:11" x14ac:dyDescent="0.25">
      <c r="A45" s="58" t="s">
        <v>123</v>
      </c>
      <c r="B45" s="59" t="s">
        <v>495</v>
      </c>
      <c r="C45" s="60">
        <v>4</v>
      </c>
      <c r="D45" s="34" t="s">
        <v>28</v>
      </c>
      <c r="E45" s="53"/>
      <c r="F45" s="15"/>
      <c r="G45" s="15"/>
      <c r="H45" s="15">
        <f t="shared" si="0"/>
        <v>0</v>
      </c>
      <c r="I45" s="53"/>
      <c r="J45" s="53"/>
      <c r="K45" s="53"/>
    </row>
    <row r="46" spans="1:11" x14ac:dyDescent="0.25">
      <c r="A46" s="58" t="s">
        <v>125</v>
      </c>
      <c r="B46" s="59" t="s">
        <v>537</v>
      </c>
      <c r="C46" s="60">
        <v>20</v>
      </c>
      <c r="D46" s="34" t="s">
        <v>28</v>
      </c>
      <c r="E46" s="53"/>
      <c r="F46" s="15"/>
      <c r="G46" s="15"/>
      <c r="H46" s="15">
        <f t="shared" si="0"/>
        <v>0</v>
      </c>
      <c r="I46" s="53"/>
      <c r="J46" s="53"/>
      <c r="K46" s="53"/>
    </row>
    <row r="47" spans="1:11" x14ac:dyDescent="0.25">
      <c r="A47" s="58" t="s">
        <v>127</v>
      </c>
      <c r="B47" s="59" t="s">
        <v>496</v>
      </c>
      <c r="C47" s="60">
        <v>30</v>
      </c>
      <c r="D47" s="34" t="s">
        <v>28</v>
      </c>
      <c r="E47" s="53"/>
      <c r="F47" s="15"/>
      <c r="G47" s="15"/>
      <c r="H47" s="15">
        <f t="shared" si="0"/>
        <v>0</v>
      </c>
      <c r="I47" s="53"/>
      <c r="J47" s="53"/>
      <c r="K47" s="53"/>
    </row>
    <row r="48" spans="1:11" x14ac:dyDescent="0.25">
      <c r="A48" s="58" t="s">
        <v>129</v>
      </c>
      <c r="B48" s="59" t="s">
        <v>497</v>
      </c>
      <c r="C48" s="60">
        <v>20</v>
      </c>
      <c r="D48" s="34" t="s">
        <v>28</v>
      </c>
      <c r="E48" s="53"/>
      <c r="F48" s="15"/>
      <c r="G48" s="15"/>
      <c r="H48" s="15">
        <f t="shared" si="0"/>
        <v>0</v>
      </c>
      <c r="I48" s="53"/>
      <c r="J48" s="53"/>
      <c r="K48" s="53"/>
    </row>
    <row r="49" spans="1:11" x14ac:dyDescent="0.25">
      <c r="A49" s="58" t="s">
        <v>131</v>
      </c>
      <c r="B49" s="59" t="s">
        <v>538</v>
      </c>
      <c r="C49" s="60">
        <v>1</v>
      </c>
      <c r="D49" s="34" t="s">
        <v>28</v>
      </c>
      <c r="E49" s="53"/>
      <c r="F49" s="15"/>
      <c r="G49" s="15"/>
      <c r="H49" s="15">
        <f t="shared" si="0"/>
        <v>0</v>
      </c>
      <c r="I49" s="53"/>
      <c r="J49" s="53"/>
      <c r="K49" s="53"/>
    </row>
    <row r="50" spans="1:11" x14ac:dyDescent="0.25">
      <c r="A50" s="58" t="s">
        <v>133</v>
      </c>
      <c r="B50" s="59" t="s">
        <v>498</v>
      </c>
      <c r="C50" s="60">
        <v>1</v>
      </c>
      <c r="D50" s="34" t="s">
        <v>28</v>
      </c>
      <c r="E50" s="53"/>
      <c r="F50" s="15"/>
      <c r="G50" s="15"/>
      <c r="H50" s="15">
        <f t="shared" si="0"/>
        <v>0</v>
      </c>
      <c r="I50" s="53"/>
      <c r="J50" s="53"/>
      <c r="K50" s="53"/>
    </row>
    <row r="51" spans="1:11" x14ac:dyDescent="0.25">
      <c r="A51" s="58" t="s">
        <v>135</v>
      </c>
      <c r="B51" s="59" t="s">
        <v>499</v>
      </c>
      <c r="C51" s="60">
        <v>1</v>
      </c>
      <c r="D51" s="34" t="s">
        <v>28</v>
      </c>
      <c r="E51" s="53"/>
      <c r="F51" s="15"/>
      <c r="G51" s="15"/>
      <c r="H51" s="15">
        <f t="shared" si="0"/>
        <v>0</v>
      </c>
      <c r="I51" s="53"/>
      <c r="J51" s="53"/>
      <c r="K51" s="53"/>
    </row>
    <row r="52" spans="1:11" x14ac:dyDescent="0.25">
      <c r="A52" s="58" t="s">
        <v>137</v>
      </c>
      <c r="B52" s="59" t="s">
        <v>500</v>
      </c>
      <c r="C52" s="60">
        <v>20</v>
      </c>
      <c r="D52" s="34" t="s">
        <v>28</v>
      </c>
      <c r="E52" s="53"/>
      <c r="F52" s="15"/>
      <c r="G52" s="15"/>
      <c r="H52" s="15">
        <f t="shared" si="0"/>
        <v>0</v>
      </c>
      <c r="I52" s="53"/>
      <c r="J52" s="53"/>
      <c r="K52" s="53"/>
    </row>
    <row r="53" spans="1:11" x14ac:dyDescent="0.25">
      <c r="A53" s="58" t="s">
        <v>139</v>
      </c>
      <c r="B53" s="59" t="s">
        <v>501</v>
      </c>
      <c r="C53" s="60">
        <v>300</v>
      </c>
      <c r="D53" s="34" t="s">
        <v>28</v>
      </c>
      <c r="E53" s="53"/>
      <c r="F53" s="15"/>
      <c r="G53" s="15"/>
      <c r="H53" s="15">
        <f t="shared" si="0"/>
        <v>0</v>
      </c>
      <c r="I53" s="53"/>
      <c r="J53" s="53"/>
      <c r="K53" s="53"/>
    </row>
    <row r="54" spans="1:11" ht="26.25" x14ac:dyDescent="0.25">
      <c r="A54" s="58" t="s">
        <v>141</v>
      </c>
      <c r="B54" s="59" t="s">
        <v>502</v>
      </c>
      <c r="C54" s="60">
        <v>15</v>
      </c>
      <c r="D54" s="34" t="s">
        <v>28</v>
      </c>
      <c r="E54" s="53"/>
      <c r="F54" s="15"/>
      <c r="G54" s="15"/>
      <c r="H54" s="15">
        <f t="shared" si="0"/>
        <v>0</v>
      </c>
      <c r="I54" s="53"/>
      <c r="J54" s="53"/>
      <c r="K54" s="53"/>
    </row>
    <row r="55" spans="1:11" ht="26.25" x14ac:dyDescent="0.25">
      <c r="A55" s="58" t="s">
        <v>143</v>
      </c>
      <c r="B55" s="59" t="s">
        <v>503</v>
      </c>
      <c r="C55" s="60">
        <v>15</v>
      </c>
      <c r="D55" s="34" t="s">
        <v>28</v>
      </c>
      <c r="E55" s="53"/>
      <c r="F55" s="15"/>
      <c r="G55" s="15"/>
      <c r="H55" s="15">
        <f t="shared" si="0"/>
        <v>0</v>
      </c>
      <c r="I55" s="53"/>
      <c r="J55" s="53"/>
      <c r="K55" s="53"/>
    </row>
    <row r="56" spans="1:11" x14ac:dyDescent="0.25">
      <c r="A56" s="58" t="s">
        <v>145</v>
      </c>
      <c r="B56" s="59" t="s">
        <v>504</v>
      </c>
      <c r="C56" s="60">
        <v>10</v>
      </c>
      <c r="D56" s="34" t="s">
        <v>28</v>
      </c>
      <c r="E56" s="53"/>
      <c r="F56" s="15"/>
      <c r="G56" s="15"/>
      <c r="H56" s="15">
        <f t="shared" si="0"/>
        <v>0</v>
      </c>
      <c r="I56" s="53"/>
      <c r="J56" s="53"/>
      <c r="K56" s="53"/>
    </row>
    <row r="57" spans="1:11" x14ac:dyDescent="0.25">
      <c r="A57" s="58" t="s">
        <v>147</v>
      </c>
      <c r="B57" s="59" t="s">
        <v>505</v>
      </c>
      <c r="C57" s="60">
        <v>10</v>
      </c>
      <c r="D57" s="34" t="s">
        <v>28</v>
      </c>
      <c r="E57" s="53"/>
      <c r="F57" s="15"/>
      <c r="G57" s="15"/>
      <c r="H57" s="15">
        <f t="shared" si="0"/>
        <v>0</v>
      </c>
      <c r="I57" s="53"/>
      <c r="J57" s="53"/>
      <c r="K57" s="53"/>
    </row>
    <row r="58" spans="1:11" x14ac:dyDescent="0.25">
      <c r="A58" s="58" t="s">
        <v>149</v>
      </c>
      <c r="B58" s="59" t="s">
        <v>506</v>
      </c>
      <c r="C58" s="60">
        <v>10</v>
      </c>
      <c r="D58" s="34" t="s">
        <v>28</v>
      </c>
      <c r="E58" s="53"/>
      <c r="F58" s="15"/>
      <c r="G58" s="15"/>
      <c r="H58" s="15">
        <f t="shared" si="0"/>
        <v>0</v>
      </c>
      <c r="I58" s="53"/>
      <c r="J58" s="53"/>
      <c r="K58" s="53"/>
    </row>
    <row r="59" spans="1:11" x14ac:dyDescent="0.25">
      <c r="A59" s="58" t="s">
        <v>151</v>
      </c>
      <c r="B59" s="59" t="s">
        <v>539</v>
      </c>
      <c r="C59" s="60">
        <v>30</v>
      </c>
      <c r="D59" s="34" t="s">
        <v>28</v>
      </c>
      <c r="E59" s="53"/>
      <c r="F59" s="15"/>
      <c r="G59" s="15"/>
      <c r="H59" s="15">
        <f t="shared" si="0"/>
        <v>0</v>
      </c>
      <c r="I59" s="53"/>
      <c r="J59" s="53"/>
      <c r="K59" s="53"/>
    </row>
    <row r="60" spans="1:11" x14ac:dyDescent="0.25">
      <c r="A60" s="58" t="s">
        <v>153</v>
      </c>
      <c r="B60" s="59" t="s">
        <v>508</v>
      </c>
      <c r="C60" s="60">
        <v>100</v>
      </c>
      <c r="D60" s="92" t="s">
        <v>28</v>
      </c>
      <c r="E60" s="53"/>
      <c r="F60" s="15"/>
      <c r="G60" s="15"/>
      <c r="H60" s="15">
        <f t="shared" si="0"/>
        <v>0</v>
      </c>
      <c r="I60" s="53"/>
      <c r="J60" s="53"/>
      <c r="K60" s="53"/>
    </row>
    <row r="61" spans="1:11" ht="26.25" x14ac:dyDescent="0.25">
      <c r="A61" s="58" t="s">
        <v>155</v>
      </c>
      <c r="B61" s="59" t="s">
        <v>509</v>
      </c>
      <c r="C61" s="60">
        <v>20</v>
      </c>
      <c r="D61" s="34" t="s">
        <v>79</v>
      </c>
      <c r="E61" s="53"/>
      <c r="F61" s="15"/>
      <c r="G61" s="15"/>
      <c r="H61" s="15">
        <f t="shared" si="0"/>
        <v>0</v>
      </c>
      <c r="I61" s="53"/>
      <c r="J61" s="53"/>
      <c r="K61" s="53"/>
    </row>
    <row r="62" spans="1:11" x14ac:dyDescent="0.25">
      <c r="A62" s="58" t="s">
        <v>157</v>
      </c>
      <c r="B62" s="59" t="s">
        <v>510</v>
      </c>
      <c r="C62" s="60">
        <v>150</v>
      </c>
      <c r="D62" s="34" t="s">
        <v>28</v>
      </c>
      <c r="E62" s="53"/>
      <c r="F62" s="15"/>
      <c r="G62" s="15"/>
      <c r="H62" s="15">
        <f t="shared" si="0"/>
        <v>0</v>
      </c>
      <c r="I62" s="53"/>
      <c r="J62" s="53"/>
      <c r="K62" s="53"/>
    </row>
    <row r="63" spans="1:11" x14ac:dyDescent="0.25">
      <c r="A63" s="58" t="s">
        <v>159</v>
      </c>
      <c r="B63" s="59" t="s">
        <v>511</v>
      </c>
      <c r="C63" s="60">
        <v>100</v>
      </c>
      <c r="D63" s="92" t="s">
        <v>28</v>
      </c>
      <c r="E63" s="53"/>
      <c r="F63" s="15"/>
      <c r="G63" s="15"/>
      <c r="H63" s="15">
        <f t="shared" si="0"/>
        <v>0</v>
      </c>
      <c r="I63" s="53"/>
      <c r="J63" s="53"/>
      <c r="K63" s="53"/>
    </row>
    <row r="64" spans="1:11" x14ac:dyDescent="0.25">
      <c r="A64" s="58" t="s">
        <v>161</v>
      </c>
      <c r="B64" s="59" t="s">
        <v>512</v>
      </c>
      <c r="C64" s="60">
        <v>1</v>
      </c>
      <c r="D64" s="92" t="s">
        <v>28</v>
      </c>
      <c r="E64" s="53"/>
      <c r="F64" s="15"/>
      <c r="G64" s="15"/>
      <c r="H64" s="15">
        <f t="shared" si="0"/>
        <v>0</v>
      </c>
      <c r="I64" s="53"/>
      <c r="J64" s="53"/>
      <c r="K64" s="53"/>
    </row>
    <row r="65" spans="1:11" x14ac:dyDescent="0.25">
      <c r="A65" s="58" t="s">
        <v>163</v>
      </c>
      <c r="B65" s="59" t="s">
        <v>513</v>
      </c>
      <c r="C65" s="60">
        <v>1</v>
      </c>
      <c r="D65" s="34" t="s">
        <v>28</v>
      </c>
      <c r="E65" s="53"/>
      <c r="F65" s="15"/>
      <c r="G65" s="15"/>
      <c r="H65" s="15">
        <f t="shared" si="0"/>
        <v>0</v>
      </c>
      <c r="I65" s="53"/>
      <c r="J65" s="53"/>
      <c r="K65" s="53"/>
    </row>
    <row r="66" spans="1:11" x14ac:dyDescent="0.25">
      <c r="A66" s="58" t="s">
        <v>165</v>
      </c>
      <c r="B66" s="59" t="s">
        <v>514</v>
      </c>
      <c r="C66" s="60">
        <v>1</v>
      </c>
      <c r="D66" s="34" t="s">
        <v>28</v>
      </c>
      <c r="E66" s="53"/>
      <c r="F66" s="15"/>
      <c r="G66" s="15"/>
      <c r="H66" s="15">
        <f t="shared" si="0"/>
        <v>0</v>
      </c>
      <c r="I66" s="53"/>
      <c r="J66" s="53"/>
      <c r="K66" s="53"/>
    </row>
    <row r="67" spans="1:11" x14ac:dyDescent="0.25">
      <c r="A67" s="58" t="s">
        <v>167</v>
      </c>
      <c r="B67" s="59" t="s">
        <v>515</v>
      </c>
      <c r="C67" s="60">
        <v>3</v>
      </c>
      <c r="D67" s="34" t="s">
        <v>28</v>
      </c>
      <c r="E67" s="53"/>
      <c r="F67" s="15"/>
      <c r="G67" s="15"/>
      <c r="H67" s="15">
        <f t="shared" si="0"/>
        <v>0</v>
      </c>
      <c r="I67" s="53"/>
      <c r="J67" s="53"/>
      <c r="K67" s="53"/>
    </row>
    <row r="68" spans="1:11" x14ac:dyDescent="0.25">
      <c r="A68" s="58" t="s">
        <v>169</v>
      </c>
      <c r="B68" s="59" t="s">
        <v>516</v>
      </c>
      <c r="C68" s="60">
        <v>2</v>
      </c>
      <c r="D68" s="34" t="s">
        <v>28</v>
      </c>
      <c r="E68" s="53"/>
      <c r="F68" s="15"/>
      <c r="G68" s="15"/>
      <c r="H68" s="15">
        <f t="shared" si="0"/>
        <v>0</v>
      </c>
      <c r="I68" s="53"/>
      <c r="J68" s="53"/>
      <c r="K68" s="53"/>
    </row>
    <row r="69" spans="1:11" x14ac:dyDescent="0.25">
      <c r="A69" s="58" t="s">
        <v>171</v>
      </c>
      <c r="B69" s="59" t="s">
        <v>517</v>
      </c>
      <c r="C69" s="60">
        <v>2</v>
      </c>
      <c r="D69" s="34" t="s">
        <v>28</v>
      </c>
      <c r="E69" s="53"/>
      <c r="F69" s="15"/>
      <c r="G69" s="15"/>
      <c r="H69" s="15">
        <f t="shared" si="0"/>
        <v>0</v>
      </c>
      <c r="I69" s="53"/>
      <c r="J69" s="53"/>
      <c r="K69" s="53"/>
    </row>
    <row r="70" spans="1:11" x14ac:dyDescent="0.25">
      <c r="A70" s="58" t="s">
        <v>173</v>
      </c>
      <c r="B70" s="59" t="s">
        <v>518</v>
      </c>
      <c r="C70" s="60">
        <v>2</v>
      </c>
      <c r="D70" s="34" t="s">
        <v>28</v>
      </c>
      <c r="E70" s="53"/>
      <c r="F70" s="15"/>
      <c r="G70" s="15"/>
      <c r="H70" s="15">
        <f t="shared" si="0"/>
        <v>0</v>
      </c>
      <c r="I70" s="53"/>
      <c r="J70" s="53"/>
      <c r="K70" s="53"/>
    </row>
    <row r="71" spans="1:11" x14ac:dyDescent="0.25">
      <c r="A71" s="58" t="s">
        <v>175</v>
      </c>
      <c r="B71" s="59" t="s">
        <v>519</v>
      </c>
      <c r="C71" s="60">
        <v>2</v>
      </c>
      <c r="D71" s="34" t="s">
        <v>28</v>
      </c>
      <c r="E71" s="53"/>
      <c r="F71" s="15"/>
      <c r="G71" s="15"/>
      <c r="H71" s="15">
        <f t="shared" si="0"/>
        <v>0</v>
      </c>
      <c r="I71" s="53"/>
      <c r="J71" s="53"/>
      <c r="K71" s="53"/>
    </row>
    <row r="72" spans="1:11" x14ac:dyDescent="0.25">
      <c r="A72" s="58" t="s">
        <v>176</v>
      </c>
      <c r="B72" s="59" t="s">
        <v>520</v>
      </c>
      <c r="C72" s="60">
        <v>2</v>
      </c>
      <c r="D72" s="34" t="s">
        <v>28</v>
      </c>
      <c r="E72" s="53"/>
      <c r="F72" s="15"/>
      <c r="G72" s="15"/>
      <c r="H72" s="15">
        <f t="shared" si="0"/>
        <v>0</v>
      </c>
      <c r="I72" s="53"/>
      <c r="J72" s="53"/>
      <c r="K72" s="53"/>
    </row>
    <row r="73" spans="1:11" x14ac:dyDescent="0.25">
      <c r="A73" s="58" t="s">
        <v>178</v>
      </c>
      <c r="B73" s="59" t="s">
        <v>521</v>
      </c>
      <c r="C73" s="60">
        <v>2</v>
      </c>
      <c r="D73" s="34" t="s">
        <v>28</v>
      </c>
      <c r="E73" s="53"/>
      <c r="F73" s="15"/>
      <c r="G73" s="15"/>
      <c r="H73" s="15">
        <f t="shared" si="0"/>
        <v>0</v>
      </c>
      <c r="I73" s="53"/>
      <c r="J73" s="53"/>
      <c r="K73" s="53"/>
    </row>
    <row r="74" spans="1:11" x14ac:dyDescent="0.25">
      <c r="A74" s="58" t="s">
        <v>180</v>
      </c>
      <c r="B74" s="59" t="s">
        <v>522</v>
      </c>
      <c r="C74" s="60">
        <v>2</v>
      </c>
      <c r="D74" s="34" t="s">
        <v>28</v>
      </c>
      <c r="E74" s="53"/>
      <c r="F74" s="15"/>
      <c r="G74" s="15"/>
      <c r="H74" s="15">
        <f t="shared" ref="H74:H80" si="1">ROUND(C74*ROUND(G74,2),2)</f>
        <v>0</v>
      </c>
      <c r="I74" s="53"/>
      <c r="J74" s="53"/>
      <c r="K74" s="53"/>
    </row>
    <row r="75" spans="1:11" ht="26.25" x14ac:dyDescent="0.25">
      <c r="A75" s="58" t="s">
        <v>182</v>
      </c>
      <c r="B75" s="67" t="s">
        <v>540</v>
      </c>
      <c r="C75" s="60">
        <v>5</v>
      </c>
      <c r="D75" s="34" t="s">
        <v>28</v>
      </c>
      <c r="E75" s="53"/>
      <c r="F75" s="15"/>
      <c r="G75" s="15"/>
      <c r="H75" s="15">
        <f t="shared" si="1"/>
        <v>0</v>
      </c>
      <c r="I75" s="53"/>
      <c r="J75" s="53"/>
      <c r="K75" s="53"/>
    </row>
    <row r="76" spans="1:11" ht="26.25" x14ac:dyDescent="0.25">
      <c r="A76" s="58" t="s">
        <v>184</v>
      </c>
      <c r="B76" s="67" t="s">
        <v>523</v>
      </c>
      <c r="C76" s="60">
        <v>5</v>
      </c>
      <c r="D76" s="34" t="s">
        <v>28</v>
      </c>
      <c r="E76" s="53"/>
      <c r="F76" s="15"/>
      <c r="G76" s="15"/>
      <c r="H76" s="15">
        <f t="shared" si="1"/>
        <v>0</v>
      </c>
      <c r="I76" s="53"/>
      <c r="J76" s="53"/>
      <c r="K76" s="53"/>
    </row>
    <row r="77" spans="1:11" x14ac:dyDescent="0.25">
      <c r="A77" s="58" t="s">
        <v>186</v>
      </c>
      <c r="B77" s="59" t="s">
        <v>524</v>
      </c>
      <c r="C77" s="60">
        <v>5</v>
      </c>
      <c r="D77" s="34" t="s">
        <v>28</v>
      </c>
      <c r="E77" s="53"/>
      <c r="F77" s="15"/>
      <c r="G77" s="15"/>
      <c r="H77" s="15">
        <f t="shared" si="1"/>
        <v>0</v>
      </c>
      <c r="I77" s="53"/>
      <c r="J77" s="53"/>
      <c r="K77" s="53"/>
    </row>
    <row r="78" spans="1:11" ht="26.25" x14ac:dyDescent="0.25">
      <c r="A78" s="58" t="s">
        <v>187</v>
      </c>
      <c r="B78" s="67" t="s">
        <v>525</v>
      </c>
      <c r="C78" s="60">
        <v>5</v>
      </c>
      <c r="D78" s="34" t="s">
        <v>28</v>
      </c>
      <c r="E78" s="53"/>
      <c r="F78" s="15"/>
      <c r="G78" s="15"/>
      <c r="H78" s="15">
        <f t="shared" si="1"/>
        <v>0</v>
      </c>
      <c r="I78" s="53"/>
      <c r="J78" s="53"/>
      <c r="K78" s="53"/>
    </row>
    <row r="79" spans="1:11" ht="26.25" x14ac:dyDescent="0.25">
      <c r="A79" s="58" t="s">
        <v>189</v>
      </c>
      <c r="B79" s="67" t="s">
        <v>526</v>
      </c>
      <c r="C79" s="60">
        <v>5</v>
      </c>
      <c r="D79" s="34" t="s">
        <v>28</v>
      </c>
      <c r="E79" s="53"/>
      <c r="F79" s="15"/>
      <c r="G79" s="15"/>
      <c r="H79" s="15">
        <f t="shared" si="1"/>
        <v>0</v>
      </c>
      <c r="I79" s="53"/>
      <c r="J79" s="53"/>
      <c r="K79" s="53"/>
    </row>
    <row r="80" spans="1:11" ht="26.25" x14ac:dyDescent="0.25">
      <c r="A80" s="58" t="s">
        <v>191</v>
      </c>
      <c r="B80" s="67" t="s">
        <v>527</v>
      </c>
      <c r="C80" s="60">
        <v>5</v>
      </c>
      <c r="D80" s="34" t="s">
        <v>28</v>
      </c>
      <c r="E80" s="53"/>
      <c r="F80" s="15"/>
      <c r="G80" s="15"/>
      <c r="H80" s="15">
        <f t="shared" si="1"/>
        <v>0</v>
      </c>
      <c r="I80" s="53"/>
      <c r="J80" s="53"/>
      <c r="K80" s="53"/>
    </row>
    <row r="82" spans="1:9" ht="20.100000000000001" customHeight="1" x14ac:dyDescent="0.25">
      <c r="A82" s="1"/>
      <c r="B82" s="188" t="s">
        <v>528</v>
      </c>
      <c r="C82" s="189"/>
      <c r="D82" s="189"/>
      <c r="E82" s="189"/>
      <c r="F82" s="189"/>
      <c r="G82" s="189"/>
      <c r="H82" s="190"/>
      <c r="I82" s="18">
        <f>SUM(H9:H80)</f>
        <v>0</v>
      </c>
    </row>
    <row r="83" spans="1:9" ht="20.100000000000001" customHeight="1" x14ac:dyDescent="0.25">
      <c r="A83" s="1"/>
      <c r="B83" s="188" t="s">
        <v>58</v>
      </c>
      <c r="C83" s="189"/>
      <c r="D83" s="189"/>
      <c r="E83" s="189"/>
      <c r="F83" s="189"/>
      <c r="G83" s="189"/>
      <c r="H83" s="19"/>
      <c r="I83" s="18">
        <f>I82*0.095</f>
        <v>0</v>
      </c>
    </row>
    <row r="84" spans="1:9" ht="20.100000000000001" customHeight="1" x14ac:dyDescent="0.25">
      <c r="A84" s="1"/>
      <c r="B84" s="188" t="s">
        <v>529</v>
      </c>
      <c r="C84" s="189"/>
      <c r="D84" s="189"/>
      <c r="E84" s="189"/>
      <c r="F84" s="189"/>
      <c r="G84" s="189"/>
      <c r="H84" s="190"/>
      <c r="I84" s="18">
        <f>I82+I83</f>
        <v>0</v>
      </c>
    </row>
    <row r="85" spans="1:9" ht="20.100000000000001" customHeight="1" x14ac:dyDescent="0.25">
      <c r="A85" s="1"/>
      <c r="B85" s="188" t="s">
        <v>530</v>
      </c>
      <c r="C85" s="189"/>
      <c r="D85" s="189"/>
      <c r="E85" s="189"/>
      <c r="F85" s="189"/>
      <c r="G85" s="189"/>
      <c r="H85" s="190"/>
      <c r="I85" s="18">
        <f>I82*2</f>
        <v>0</v>
      </c>
    </row>
    <row r="86" spans="1:9" ht="20.100000000000001" customHeight="1" x14ac:dyDescent="0.25">
      <c r="A86" s="1"/>
      <c r="B86" s="188" t="s">
        <v>61</v>
      </c>
      <c r="C86" s="189"/>
      <c r="D86" s="189"/>
      <c r="E86" s="189"/>
      <c r="F86" s="189"/>
      <c r="G86" s="189"/>
      <c r="H86" s="19"/>
      <c r="I86" s="18">
        <f>I85*0.095</f>
        <v>0</v>
      </c>
    </row>
    <row r="87" spans="1:9" ht="20.100000000000001" customHeight="1" x14ac:dyDescent="0.25">
      <c r="A87" s="1"/>
      <c r="B87" s="188" t="s">
        <v>531</v>
      </c>
      <c r="C87" s="189"/>
      <c r="D87" s="189"/>
      <c r="E87" s="189"/>
      <c r="F87" s="189"/>
      <c r="G87" s="189"/>
      <c r="H87" s="190"/>
      <c r="I87" s="18">
        <f>I85+I86</f>
        <v>0</v>
      </c>
    </row>
    <row r="88" spans="1:9" x14ac:dyDescent="0.25">
      <c r="H88" s="4"/>
    </row>
    <row r="89" spans="1:9" x14ac:dyDescent="0.25">
      <c r="A89" s="191"/>
      <c r="B89" s="191"/>
      <c r="C89" s="191"/>
      <c r="D89" s="191"/>
      <c r="E89" s="191"/>
      <c r="F89" s="191"/>
      <c r="G89" s="191"/>
      <c r="H89" s="4"/>
    </row>
    <row r="90" spans="1:9" x14ac:dyDescent="0.25">
      <c r="A90" s="21" t="s">
        <v>456</v>
      </c>
      <c r="B90" s="22"/>
      <c r="C90" s="22"/>
      <c r="D90" s="22"/>
      <c r="E90" s="22"/>
      <c r="F90" s="22"/>
      <c r="G90" s="22"/>
      <c r="H90" s="4"/>
    </row>
    <row r="91" spans="1:9" x14ac:dyDescent="0.25">
      <c r="A91" s="21"/>
      <c r="B91" s="22"/>
      <c r="C91" s="22"/>
      <c r="D91" s="22"/>
      <c r="E91" s="22"/>
      <c r="F91" s="22"/>
      <c r="G91" s="22"/>
      <c r="H91" s="4"/>
    </row>
    <row r="92" spans="1:9" ht="27" customHeight="1" x14ac:dyDescent="0.25">
      <c r="A92" s="191" t="s">
        <v>532</v>
      </c>
      <c r="B92" s="192"/>
      <c r="C92" s="192"/>
      <c r="D92" s="192"/>
      <c r="E92" s="192"/>
      <c r="F92" s="192"/>
      <c r="G92" s="192"/>
      <c r="H92" s="4"/>
    </row>
    <row r="93" spans="1:9" x14ac:dyDescent="0.25">
      <c r="A93" s="193"/>
      <c r="B93" s="194"/>
      <c r="C93" s="194"/>
      <c r="D93" s="194"/>
      <c r="E93" s="194"/>
      <c r="F93" s="194"/>
      <c r="G93" s="194"/>
      <c r="H93" s="4"/>
    </row>
    <row r="94" spans="1:9" ht="54" customHeight="1" x14ac:dyDescent="0.25">
      <c r="A94" s="191" t="s">
        <v>65</v>
      </c>
      <c r="B94" s="192"/>
      <c r="C94" s="192"/>
      <c r="D94" s="192"/>
      <c r="E94" s="192"/>
      <c r="F94" s="192"/>
      <c r="G94" s="192"/>
      <c r="H94" s="4"/>
    </row>
    <row r="95" spans="1:9" x14ac:dyDescent="0.25">
      <c r="A95" s="195"/>
      <c r="B95" s="191"/>
      <c r="C95" s="191"/>
      <c r="D95" s="191"/>
      <c r="E95" s="191"/>
      <c r="F95" s="191"/>
      <c r="G95" s="191"/>
      <c r="H95" s="4"/>
    </row>
    <row r="96" spans="1:9" ht="43.5" customHeight="1" x14ac:dyDescent="0.25">
      <c r="A96" s="186" t="s">
        <v>533</v>
      </c>
      <c r="B96" s="187"/>
      <c r="C96" s="187"/>
      <c r="D96" s="187"/>
      <c r="E96" s="187"/>
      <c r="F96" s="187"/>
      <c r="G96" s="187"/>
      <c r="H96" s="4"/>
    </row>
    <row r="97" spans="1:8" x14ac:dyDescent="0.25">
      <c r="H97" s="4"/>
    </row>
    <row r="98" spans="1:8" x14ac:dyDescent="0.25">
      <c r="A98" s="1" t="s">
        <v>432</v>
      </c>
      <c r="H98" s="4"/>
    </row>
  </sheetData>
  <mergeCells count="12">
    <mergeCell ref="A96:G96"/>
    <mergeCell ref="B82:H82"/>
    <mergeCell ref="B83:G83"/>
    <mergeCell ref="B84:H84"/>
    <mergeCell ref="B85:H85"/>
    <mergeCell ref="B86:G86"/>
    <mergeCell ref="B87:H87"/>
    <mergeCell ref="A89:G89"/>
    <mergeCell ref="A92:G92"/>
    <mergeCell ref="A93:G93"/>
    <mergeCell ref="A94:G94"/>
    <mergeCell ref="A95:G95"/>
  </mergeCells>
  <hyperlinks>
    <hyperlink ref="B44" r:id="rId1" tooltip="Čaj melisa &amp; limona, Teekanne, 20 vrečk, 30 g" display="https://trgovina.mercator.si/market/izdelek/14261805/caj-melisa-amp-limona-teekanne-20-vreck-30-g"/>
  </hyperlink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48"/>
  <sheetViews>
    <sheetView topLeftCell="A10" workbookViewId="0">
      <selection activeCell="B27" sqref="B27"/>
    </sheetView>
  </sheetViews>
  <sheetFormatPr defaultRowHeight="15" x14ac:dyDescent="0.25"/>
  <cols>
    <col min="2" max="2" width="41.42578125" bestFit="1" customWidth="1"/>
    <col min="3" max="3" width="13.5703125" customWidth="1"/>
    <col min="5" max="5" width="17.140625" customWidth="1"/>
    <col min="6" max="6" width="18.42578125" customWidth="1"/>
    <col min="7" max="7" width="11.85546875" customWidth="1"/>
    <col min="8" max="8" width="15.5703125" customWidth="1"/>
    <col min="9" max="9" width="15.7109375" customWidth="1"/>
    <col min="10" max="11" width="13" customWidth="1"/>
  </cols>
  <sheetData>
    <row r="1" spans="1:11" x14ac:dyDescent="0.25">
      <c r="A1" s="1"/>
      <c r="B1" s="1"/>
      <c r="C1" s="1"/>
      <c r="D1" s="1"/>
      <c r="E1" s="1"/>
      <c r="F1" s="1"/>
      <c r="G1" s="1"/>
      <c r="H1" s="1"/>
      <c r="I1" s="1"/>
      <c r="J1" s="1"/>
      <c r="K1" s="1"/>
    </row>
    <row r="2" spans="1:11" x14ac:dyDescent="0.25">
      <c r="A2" s="3" t="s">
        <v>0</v>
      </c>
      <c r="B2" s="1"/>
      <c r="C2" s="1"/>
      <c r="D2" s="1"/>
      <c r="E2" s="1"/>
      <c r="F2" s="1"/>
      <c r="G2" s="1"/>
      <c r="H2" s="1"/>
      <c r="I2" s="1"/>
      <c r="J2" s="3" t="s">
        <v>929</v>
      </c>
    </row>
    <row r="3" spans="1:11" x14ac:dyDescent="0.25">
      <c r="A3" s="1"/>
      <c r="B3" s="1"/>
      <c r="C3" s="1"/>
      <c r="D3" s="1"/>
      <c r="E3" s="1"/>
      <c r="F3" s="1"/>
      <c r="G3" s="1"/>
      <c r="H3" s="1"/>
      <c r="I3" s="1"/>
      <c r="J3" s="1"/>
      <c r="K3" s="1"/>
    </row>
    <row r="4" spans="1:11" x14ac:dyDescent="0.25">
      <c r="A4" s="3" t="s">
        <v>2</v>
      </c>
      <c r="B4" s="1"/>
      <c r="C4" s="1"/>
      <c r="D4" s="1"/>
      <c r="E4" s="1"/>
      <c r="F4" s="1"/>
      <c r="G4" s="1"/>
      <c r="H4" s="1"/>
      <c r="I4" s="1"/>
      <c r="J4" s="1"/>
      <c r="K4" s="1"/>
    </row>
    <row r="5" spans="1:11" x14ac:dyDescent="0.25">
      <c r="A5" s="1"/>
      <c r="B5" s="1"/>
      <c r="C5" s="1"/>
      <c r="D5" s="1"/>
      <c r="E5" s="1"/>
      <c r="F5" s="1"/>
      <c r="G5" s="1"/>
      <c r="H5" s="1"/>
      <c r="I5" s="1"/>
      <c r="J5" s="1"/>
      <c r="K5" s="1"/>
    </row>
    <row r="6" spans="1:11" x14ac:dyDescent="0.25">
      <c r="A6" s="3" t="s">
        <v>930</v>
      </c>
      <c r="B6" s="1"/>
      <c r="C6" s="1"/>
      <c r="D6" s="1"/>
      <c r="E6" s="1"/>
      <c r="F6" s="1"/>
      <c r="G6" s="1"/>
      <c r="H6" s="1"/>
      <c r="I6" s="1"/>
      <c r="J6" s="1"/>
      <c r="K6" s="1"/>
    </row>
    <row r="8" spans="1:11" ht="84" x14ac:dyDescent="0.25">
      <c r="A8" s="5" t="s">
        <v>4</v>
      </c>
      <c r="B8" s="6" t="s">
        <v>5</v>
      </c>
      <c r="C8" s="7" t="s">
        <v>6</v>
      </c>
      <c r="D8" s="7" t="s">
        <v>7</v>
      </c>
      <c r="E8" s="7" t="s">
        <v>71</v>
      </c>
      <c r="F8" s="7" t="s">
        <v>902</v>
      </c>
      <c r="G8" s="6" t="s">
        <v>10</v>
      </c>
      <c r="H8" s="6" t="s">
        <v>11</v>
      </c>
      <c r="I8" s="8" t="s">
        <v>12</v>
      </c>
      <c r="J8" s="9" t="s">
        <v>13</v>
      </c>
      <c r="K8" s="9" t="s">
        <v>14</v>
      </c>
    </row>
    <row r="9" spans="1:11" x14ac:dyDescent="0.25">
      <c r="A9" s="26" t="s">
        <v>15</v>
      </c>
      <c r="B9" s="6" t="s">
        <v>16</v>
      </c>
      <c r="C9" s="7" t="s">
        <v>17</v>
      </c>
      <c r="D9" s="7" t="s">
        <v>18</v>
      </c>
      <c r="E9" s="7" t="s">
        <v>19</v>
      </c>
      <c r="F9" s="7" t="s">
        <v>20</v>
      </c>
      <c r="G9" s="6" t="s">
        <v>21</v>
      </c>
      <c r="H9" s="6" t="s">
        <v>22</v>
      </c>
      <c r="I9" s="8" t="s">
        <v>23</v>
      </c>
      <c r="J9" s="9" t="s">
        <v>24</v>
      </c>
      <c r="K9" s="9" t="s">
        <v>25</v>
      </c>
    </row>
    <row r="10" spans="1:11" x14ac:dyDescent="0.25">
      <c r="A10" s="37" t="s">
        <v>26</v>
      </c>
      <c r="B10" s="87" t="s">
        <v>1162</v>
      </c>
      <c r="C10" s="60">
        <v>10</v>
      </c>
      <c r="D10" s="28" t="s">
        <v>28</v>
      </c>
      <c r="E10" s="53"/>
      <c r="F10" s="53"/>
      <c r="G10" s="15"/>
      <c r="H10" s="15">
        <f>ROUND(C10*ROUND(G10,2),2)</f>
        <v>0</v>
      </c>
      <c r="I10" s="53"/>
      <c r="J10" s="53"/>
      <c r="K10" s="53"/>
    </row>
    <row r="11" spans="1:11" x14ac:dyDescent="0.25">
      <c r="A11" s="37" t="s">
        <v>29</v>
      </c>
      <c r="B11" s="87" t="s">
        <v>931</v>
      </c>
      <c r="C11" s="60">
        <v>25</v>
      </c>
      <c r="D11" s="28" t="s">
        <v>28</v>
      </c>
      <c r="E11" s="53"/>
      <c r="F11" s="53"/>
      <c r="G11" s="15"/>
      <c r="H11" s="15">
        <f t="shared" ref="H11:H30" si="0">ROUND(C11*ROUND(G11,2),2)</f>
        <v>0</v>
      </c>
      <c r="I11" s="53"/>
      <c r="J11" s="53"/>
      <c r="K11" s="53"/>
    </row>
    <row r="12" spans="1:11" x14ac:dyDescent="0.25">
      <c r="A12" s="37" t="s">
        <v>30</v>
      </c>
      <c r="B12" s="87" t="s">
        <v>932</v>
      </c>
      <c r="C12" s="60">
        <v>40</v>
      </c>
      <c r="D12" s="28" t="s">
        <v>28</v>
      </c>
      <c r="E12" s="53"/>
      <c r="F12" s="53"/>
      <c r="G12" s="15"/>
      <c r="H12" s="15">
        <f t="shared" si="0"/>
        <v>0</v>
      </c>
      <c r="I12" s="53"/>
      <c r="J12" s="53"/>
      <c r="K12" s="53"/>
    </row>
    <row r="13" spans="1:11" x14ac:dyDescent="0.25">
      <c r="A13" s="37" t="s">
        <v>31</v>
      </c>
      <c r="B13" s="87" t="s">
        <v>933</v>
      </c>
      <c r="C13" s="60">
        <v>600</v>
      </c>
      <c r="D13" s="28" t="s">
        <v>28</v>
      </c>
      <c r="E13" s="53"/>
      <c r="F13" s="53"/>
      <c r="G13" s="15"/>
      <c r="H13" s="15">
        <f t="shared" si="0"/>
        <v>0</v>
      </c>
      <c r="I13" s="53"/>
      <c r="J13" s="53"/>
      <c r="K13" s="53"/>
    </row>
    <row r="14" spans="1:11" x14ac:dyDescent="0.25">
      <c r="A14" s="37" t="s">
        <v>33</v>
      </c>
      <c r="B14" s="87" t="s">
        <v>934</v>
      </c>
      <c r="C14" s="60">
        <v>70</v>
      </c>
      <c r="D14" s="28" t="s">
        <v>28</v>
      </c>
      <c r="E14" s="53"/>
      <c r="F14" s="53"/>
      <c r="G14" s="15"/>
      <c r="H14" s="15">
        <f t="shared" si="0"/>
        <v>0</v>
      </c>
      <c r="I14" s="53"/>
      <c r="J14" s="53"/>
      <c r="K14" s="53"/>
    </row>
    <row r="15" spans="1:11" x14ac:dyDescent="0.25">
      <c r="A15" s="37" t="s">
        <v>35</v>
      </c>
      <c r="B15" s="87" t="s">
        <v>935</v>
      </c>
      <c r="C15" s="60">
        <v>120</v>
      </c>
      <c r="D15" s="28" t="s">
        <v>28</v>
      </c>
      <c r="E15" s="53"/>
      <c r="F15" s="53"/>
      <c r="G15" s="15"/>
      <c r="H15" s="15">
        <f t="shared" si="0"/>
        <v>0</v>
      </c>
      <c r="I15" s="53"/>
      <c r="J15" s="53"/>
      <c r="K15" s="53"/>
    </row>
    <row r="16" spans="1:11" x14ac:dyDescent="0.25">
      <c r="A16" s="37" t="s">
        <v>37</v>
      </c>
      <c r="B16" s="87" t="s">
        <v>936</v>
      </c>
      <c r="C16" s="60">
        <v>35</v>
      </c>
      <c r="D16" s="28" t="s">
        <v>28</v>
      </c>
      <c r="E16" s="53"/>
      <c r="F16" s="53"/>
      <c r="G16" s="15"/>
      <c r="H16" s="15">
        <f t="shared" si="0"/>
        <v>0</v>
      </c>
      <c r="I16" s="53"/>
      <c r="J16" s="53"/>
      <c r="K16" s="53"/>
    </row>
    <row r="17" spans="1:11" x14ac:dyDescent="0.25">
      <c r="A17" s="37" t="s">
        <v>39</v>
      </c>
      <c r="B17" s="87" t="s">
        <v>937</v>
      </c>
      <c r="C17" s="60">
        <v>25</v>
      </c>
      <c r="D17" s="28" t="s">
        <v>28</v>
      </c>
      <c r="E17" s="53"/>
      <c r="F17" s="53"/>
      <c r="G17" s="15"/>
      <c r="H17" s="15">
        <f t="shared" si="0"/>
        <v>0</v>
      </c>
      <c r="I17" s="53"/>
      <c r="J17" s="53"/>
      <c r="K17" s="53"/>
    </row>
    <row r="18" spans="1:11" x14ac:dyDescent="0.25">
      <c r="A18" s="37" t="s">
        <v>41</v>
      </c>
      <c r="B18" s="87" t="s">
        <v>938</v>
      </c>
      <c r="C18" s="60">
        <v>60</v>
      </c>
      <c r="D18" s="28" t="s">
        <v>28</v>
      </c>
      <c r="E18" s="53"/>
      <c r="F18" s="53"/>
      <c r="G18" s="15"/>
      <c r="H18" s="15">
        <f t="shared" si="0"/>
        <v>0</v>
      </c>
      <c r="I18" s="53"/>
      <c r="J18" s="53"/>
      <c r="K18" s="53"/>
    </row>
    <row r="19" spans="1:11" x14ac:dyDescent="0.25">
      <c r="A19" s="37" t="s">
        <v>43</v>
      </c>
      <c r="B19" s="87" t="s">
        <v>939</v>
      </c>
      <c r="C19" s="60">
        <v>700</v>
      </c>
      <c r="D19" s="28" t="s">
        <v>28</v>
      </c>
      <c r="E19" s="53"/>
      <c r="F19" s="53"/>
      <c r="G19" s="15"/>
      <c r="H19" s="15">
        <f t="shared" si="0"/>
        <v>0</v>
      </c>
      <c r="I19" s="53"/>
      <c r="J19" s="53"/>
      <c r="K19" s="53"/>
    </row>
    <row r="20" spans="1:11" x14ac:dyDescent="0.25">
      <c r="A20" s="37" t="s">
        <v>45</v>
      </c>
      <c r="B20" s="87" t="s">
        <v>940</v>
      </c>
      <c r="C20" s="60">
        <v>200</v>
      </c>
      <c r="D20" s="28" t="s">
        <v>28</v>
      </c>
      <c r="E20" s="53"/>
      <c r="F20" s="53"/>
      <c r="G20" s="15"/>
      <c r="H20" s="15">
        <f t="shared" si="0"/>
        <v>0</v>
      </c>
      <c r="I20" s="53"/>
      <c r="J20" s="53"/>
      <c r="K20" s="53"/>
    </row>
    <row r="21" spans="1:11" x14ac:dyDescent="0.25">
      <c r="A21" s="37" t="s">
        <v>47</v>
      </c>
      <c r="B21" s="87" t="s">
        <v>941</v>
      </c>
      <c r="C21" s="60">
        <v>750</v>
      </c>
      <c r="D21" s="28" t="s">
        <v>28</v>
      </c>
      <c r="E21" s="53"/>
      <c r="F21" s="53"/>
      <c r="G21" s="15"/>
      <c r="H21" s="15">
        <f t="shared" si="0"/>
        <v>0</v>
      </c>
      <c r="I21" s="53"/>
      <c r="J21" s="53"/>
      <c r="K21" s="53"/>
    </row>
    <row r="22" spans="1:11" x14ac:dyDescent="0.25">
      <c r="A22" s="37" t="s">
        <v>49</v>
      </c>
      <c r="B22" s="87" t="s">
        <v>942</v>
      </c>
      <c r="C22" s="60">
        <v>100</v>
      </c>
      <c r="D22" s="28" t="s">
        <v>28</v>
      </c>
      <c r="E22" s="53"/>
      <c r="F22" s="53"/>
      <c r="G22" s="15"/>
      <c r="H22" s="15">
        <f t="shared" si="0"/>
        <v>0</v>
      </c>
      <c r="I22" s="53"/>
      <c r="J22" s="53"/>
      <c r="K22" s="53"/>
    </row>
    <row r="23" spans="1:11" x14ac:dyDescent="0.25">
      <c r="A23" s="37" t="s">
        <v>51</v>
      </c>
      <c r="B23" s="87" t="s">
        <v>943</v>
      </c>
      <c r="C23" s="60">
        <v>60</v>
      </c>
      <c r="D23" s="28" t="s">
        <v>28</v>
      </c>
      <c r="E23" s="53"/>
      <c r="F23" s="53"/>
      <c r="G23" s="15"/>
      <c r="H23" s="15">
        <f t="shared" si="0"/>
        <v>0</v>
      </c>
      <c r="I23" s="53"/>
      <c r="J23" s="53"/>
      <c r="K23" s="53"/>
    </row>
    <row r="24" spans="1:11" ht="26.25" x14ac:dyDescent="0.25">
      <c r="A24" s="37" t="s">
        <v>53</v>
      </c>
      <c r="B24" s="78" t="s">
        <v>1163</v>
      </c>
      <c r="C24" s="60">
        <v>250</v>
      </c>
      <c r="D24" s="28" t="s">
        <v>28</v>
      </c>
      <c r="E24" s="53"/>
      <c r="F24" s="53"/>
      <c r="G24" s="15"/>
      <c r="H24" s="15">
        <f t="shared" si="0"/>
        <v>0</v>
      </c>
      <c r="I24" s="53"/>
      <c r="J24" s="53"/>
      <c r="K24" s="53"/>
    </row>
    <row r="25" spans="1:11" ht="26.25" x14ac:dyDescent="0.25">
      <c r="A25" s="37" t="s">
        <v>55</v>
      </c>
      <c r="B25" s="78" t="s">
        <v>1164</v>
      </c>
      <c r="C25" s="60">
        <v>100</v>
      </c>
      <c r="D25" s="28" t="s">
        <v>28</v>
      </c>
      <c r="E25" s="53"/>
      <c r="F25" s="53"/>
      <c r="G25" s="15"/>
      <c r="H25" s="15">
        <f t="shared" si="0"/>
        <v>0</v>
      </c>
      <c r="I25" s="53"/>
      <c r="J25" s="53"/>
      <c r="K25" s="53"/>
    </row>
    <row r="26" spans="1:11" x14ac:dyDescent="0.25">
      <c r="A26" s="37" t="s">
        <v>85</v>
      </c>
      <c r="B26" s="87" t="s">
        <v>1165</v>
      </c>
      <c r="C26" s="60">
        <v>250</v>
      </c>
      <c r="D26" s="28" t="s">
        <v>28</v>
      </c>
      <c r="E26" s="53"/>
      <c r="F26" s="53"/>
      <c r="G26" s="15"/>
      <c r="H26" s="15">
        <f t="shared" si="0"/>
        <v>0</v>
      </c>
      <c r="I26" s="53"/>
      <c r="J26" s="53"/>
      <c r="K26" s="53"/>
    </row>
    <row r="27" spans="1:11" x14ac:dyDescent="0.25">
      <c r="A27" s="37" t="s">
        <v>87</v>
      </c>
      <c r="B27" s="87" t="s">
        <v>944</v>
      </c>
      <c r="C27" s="60">
        <v>60</v>
      </c>
      <c r="D27" s="28" t="s">
        <v>28</v>
      </c>
      <c r="E27" s="53"/>
      <c r="F27" s="53"/>
      <c r="G27" s="15"/>
      <c r="H27" s="15">
        <f t="shared" si="0"/>
        <v>0</v>
      </c>
      <c r="I27" s="53"/>
      <c r="J27" s="53"/>
      <c r="K27" s="53"/>
    </row>
    <row r="28" spans="1:11" x14ac:dyDescent="0.25">
      <c r="A28" s="37" t="s">
        <v>89</v>
      </c>
      <c r="B28" s="87" t="s">
        <v>945</v>
      </c>
      <c r="C28" s="60">
        <v>25</v>
      </c>
      <c r="D28" s="28" t="s">
        <v>28</v>
      </c>
      <c r="E28" s="53"/>
      <c r="F28" s="53"/>
      <c r="G28" s="15"/>
      <c r="H28" s="15">
        <f t="shared" si="0"/>
        <v>0</v>
      </c>
      <c r="I28" s="53"/>
      <c r="J28" s="53"/>
      <c r="K28" s="53"/>
    </row>
    <row r="29" spans="1:11" x14ac:dyDescent="0.25">
      <c r="A29" s="37" t="s">
        <v>91</v>
      </c>
      <c r="B29" s="87" t="s">
        <v>946</v>
      </c>
      <c r="C29" s="60">
        <v>10</v>
      </c>
      <c r="D29" s="28" t="s">
        <v>28</v>
      </c>
      <c r="E29" s="53"/>
      <c r="F29" s="53"/>
      <c r="G29" s="15"/>
      <c r="H29" s="15">
        <f t="shared" si="0"/>
        <v>0</v>
      </c>
      <c r="I29" s="53"/>
      <c r="J29" s="53"/>
      <c r="K29" s="53"/>
    </row>
    <row r="30" spans="1:11" ht="26.25" x14ac:dyDescent="0.25">
      <c r="A30" s="37" t="s">
        <v>93</v>
      </c>
      <c r="B30" s="78" t="s">
        <v>947</v>
      </c>
      <c r="C30" s="60">
        <v>20</v>
      </c>
      <c r="D30" s="28" t="s">
        <v>28</v>
      </c>
      <c r="E30" s="53"/>
      <c r="F30" s="53"/>
      <c r="G30" s="15"/>
      <c r="H30" s="15">
        <f t="shared" si="0"/>
        <v>0</v>
      </c>
      <c r="I30" s="53"/>
      <c r="J30" s="53"/>
      <c r="K30" s="53"/>
    </row>
    <row r="31" spans="1:11" x14ac:dyDescent="0.25">
      <c r="D31" s="4"/>
    </row>
    <row r="32" spans="1:11" ht="20.100000000000001" customHeight="1" x14ac:dyDescent="0.25">
      <c r="A32" s="1"/>
      <c r="B32" s="188" t="s">
        <v>948</v>
      </c>
      <c r="C32" s="189"/>
      <c r="D32" s="189"/>
      <c r="E32" s="189"/>
      <c r="F32" s="189"/>
      <c r="G32" s="189"/>
      <c r="H32" s="190"/>
      <c r="I32" s="18">
        <f>SUM(H10:H30)</f>
        <v>0</v>
      </c>
    </row>
    <row r="33" spans="1:9" ht="20.100000000000001" customHeight="1" x14ac:dyDescent="0.25">
      <c r="A33" s="1"/>
      <c r="B33" s="188" t="s">
        <v>58</v>
      </c>
      <c r="C33" s="189"/>
      <c r="D33" s="189"/>
      <c r="E33" s="189"/>
      <c r="F33" s="189"/>
      <c r="G33" s="189"/>
      <c r="H33" s="19"/>
      <c r="I33" s="18">
        <f>I32*0.095</f>
        <v>0</v>
      </c>
    </row>
    <row r="34" spans="1:9" ht="20.100000000000001" customHeight="1" x14ac:dyDescent="0.25">
      <c r="A34" s="1"/>
      <c r="B34" s="188" t="s">
        <v>949</v>
      </c>
      <c r="C34" s="189"/>
      <c r="D34" s="189"/>
      <c r="E34" s="189"/>
      <c r="F34" s="189"/>
      <c r="G34" s="189"/>
      <c r="H34" s="190"/>
      <c r="I34" s="18">
        <f>I32+I33</f>
        <v>0</v>
      </c>
    </row>
    <row r="35" spans="1:9" ht="20.100000000000001" customHeight="1" x14ac:dyDescent="0.25">
      <c r="A35" s="1"/>
      <c r="B35" s="188" t="s">
        <v>950</v>
      </c>
      <c r="C35" s="189"/>
      <c r="D35" s="189"/>
      <c r="E35" s="189"/>
      <c r="F35" s="189"/>
      <c r="G35" s="189"/>
      <c r="H35" s="190"/>
      <c r="I35" s="18">
        <f>I32*2</f>
        <v>0</v>
      </c>
    </row>
    <row r="36" spans="1:9" ht="20.100000000000001" customHeight="1" x14ac:dyDescent="0.25">
      <c r="A36" s="1"/>
      <c r="B36" s="188" t="s">
        <v>61</v>
      </c>
      <c r="C36" s="189"/>
      <c r="D36" s="189"/>
      <c r="E36" s="189"/>
      <c r="F36" s="189"/>
      <c r="G36" s="189"/>
      <c r="H36" s="19"/>
      <c r="I36" s="18">
        <f>I35*0.095</f>
        <v>0</v>
      </c>
    </row>
    <row r="37" spans="1:9" ht="20.100000000000001" customHeight="1" x14ac:dyDescent="0.25">
      <c r="A37" s="1"/>
      <c r="B37" s="188" t="s">
        <v>951</v>
      </c>
      <c r="C37" s="189"/>
      <c r="D37" s="189"/>
      <c r="E37" s="189"/>
      <c r="F37" s="189"/>
      <c r="G37" s="189"/>
      <c r="H37" s="190"/>
      <c r="I37" s="18">
        <f>I35+I36</f>
        <v>0</v>
      </c>
    </row>
    <row r="38" spans="1:9" x14ac:dyDescent="0.25">
      <c r="H38" s="4"/>
    </row>
    <row r="39" spans="1:9" x14ac:dyDescent="0.25">
      <c r="A39" s="191"/>
      <c r="B39" s="191"/>
      <c r="C39" s="191"/>
      <c r="D39" s="191"/>
      <c r="E39" s="191"/>
      <c r="F39" s="191"/>
      <c r="G39" s="191"/>
      <c r="H39" s="4"/>
    </row>
    <row r="40" spans="1:9" x14ac:dyDescent="0.25">
      <c r="A40" s="21" t="s">
        <v>952</v>
      </c>
      <c r="B40" s="22"/>
      <c r="C40" s="22"/>
      <c r="D40" s="22"/>
      <c r="E40" s="22"/>
      <c r="F40" s="22"/>
      <c r="G40" s="22"/>
      <c r="H40" s="4"/>
    </row>
    <row r="41" spans="1:9" x14ac:dyDescent="0.25">
      <c r="A41" s="21"/>
      <c r="B41" s="22"/>
      <c r="C41" s="22"/>
      <c r="D41" s="22"/>
      <c r="E41" s="22"/>
      <c r="F41" s="22"/>
      <c r="G41" s="22"/>
      <c r="H41" s="4"/>
    </row>
    <row r="42" spans="1:9" ht="25.5" customHeight="1" x14ac:dyDescent="0.25">
      <c r="A42" s="196" t="s">
        <v>64</v>
      </c>
      <c r="B42" s="197"/>
      <c r="C42" s="197"/>
      <c r="D42" s="197"/>
      <c r="E42" s="197"/>
      <c r="F42" s="197"/>
      <c r="G42" s="197"/>
      <c r="H42" s="147"/>
    </row>
    <row r="43" spans="1:9" x14ac:dyDescent="0.25">
      <c r="A43" s="193"/>
      <c r="B43" s="194"/>
      <c r="C43" s="194"/>
      <c r="D43" s="194"/>
      <c r="E43" s="194"/>
      <c r="F43" s="194"/>
      <c r="G43" s="194"/>
      <c r="H43" s="4"/>
    </row>
    <row r="44" spans="1:9" ht="49.5" customHeight="1" x14ac:dyDescent="0.25">
      <c r="A44" s="191" t="s">
        <v>65</v>
      </c>
      <c r="B44" s="192"/>
      <c r="C44" s="192"/>
      <c r="D44" s="192"/>
      <c r="E44" s="192"/>
      <c r="F44" s="192"/>
      <c r="G44" s="192"/>
      <c r="H44" s="4"/>
    </row>
    <row r="45" spans="1:9" x14ac:dyDescent="0.25">
      <c r="A45" s="195"/>
      <c r="B45" s="191"/>
      <c r="C45" s="191"/>
      <c r="D45" s="191"/>
      <c r="E45" s="191"/>
      <c r="F45" s="191"/>
      <c r="G45" s="191"/>
      <c r="H45" s="4"/>
    </row>
    <row r="46" spans="1:9" ht="45.75" customHeight="1" x14ac:dyDescent="0.25">
      <c r="A46" s="186" t="s">
        <v>953</v>
      </c>
      <c r="B46" s="186"/>
      <c r="C46" s="186"/>
      <c r="D46" s="186"/>
      <c r="E46" s="186"/>
      <c r="F46" s="186"/>
      <c r="G46" s="186"/>
      <c r="H46" s="4"/>
    </row>
    <row r="48" spans="1:9" x14ac:dyDescent="0.25">
      <c r="D48" s="4"/>
    </row>
  </sheetData>
  <mergeCells count="12">
    <mergeCell ref="A46:G46"/>
    <mergeCell ref="B32:H32"/>
    <mergeCell ref="B33:G33"/>
    <mergeCell ref="B34:H34"/>
    <mergeCell ref="B35:H35"/>
    <mergeCell ref="B36:G36"/>
    <mergeCell ref="B37:H37"/>
    <mergeCell ref="A39:G39"/>
    <mergeCell ref="A42:G42"/>
    <mergeCell ref="A43:G43"/>
    <mergeCell ref="A44:G44"/>
    <mergeCell ref="A45:G45"/>
  </mergeCells>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97"/>
  <sheetViews>
    <sheetView topLeftCell="A58" workbookViewId="0">
      <selection activeCell="B69" sqref="B69"/>
    </sheetView>
  </sheetViews>
  <sheetFormatPr defaultRowHeight="15" x14ac:dyDescent="0.25"/>
  <cols>
    <col min="2" max="2" width="36" customWidth="1"/>
    <col min="3" max="3" width="11.5703125" customWidth="1"/>
    <col min="5" max="5" width="17.28515625" customWidth="1"/>
    <col min="6" max="6" width="18" customWidth="1"/>
    <col min="7" max="7" width="17.42578125" customWidth="1"/>
    <col min="8" max="8" width="18.28515625" customWidth="1"/>
    <col min="9" max="9" width="16" customWidth="1"/>
    <col min="10" max="10" width="11.5703125" customWidth="1"/>
    <col min="16" max="16" width="17.85546875" customWidth="1"/>
    <col min="17" max="17" width="12" bestFit="1" customWidth="1"/>
  </cols>
  <sheetData>
    <row r="1" spans="1:10" x14ac:dyDescent="0.25">
      <c r="A1" s="1"/>
      <c r="B1" s="1"/>
      <c r="C1" s="1"/>
      <c r="D1" s="1"/>
      <c r="E1" s="1"/>
      <c r="F1" s="1"/>
      <c r="G1" s="1"/>
      <c r="H1" s="1"/>
      <c r="I1" s="1"/>
    </row>
    <row r="2" spans="1:10" x14ac:dyDescent="0.25">
      <c r="A2" s="3" t="s">
        <v>0</v>
      </c>
      <c r="B2" s="1"/>
      <c r="C2" s="1"/>
      <c r="D2" s="1"/>
      <c r="E2" s="1"/>
      <c r="F2" s="1"/>
      <c r="G2" s="1"/>
      <c r="I2" s="3" t="s">
        <v>954</v>
      </c>
    </row>
    <row r="3" spans="1:10" x14ac:dyDescent="0.25">
      <c r="A3" s="1"/>
      <c r="B3" s="1"/>
      <c r="C3" s="1"/>
      <c r="D3" s="1"/>
      <c r="E3" s="1"/>
      <c r="F3" s="1"/>
      <c r="G3" s="1"/>
      <c r="H3" s="1"/>
      <c r="I3" s="1"/>
    </row>
    <row r="4" spans="1:10" x14ac:dyDescent="0.25">
      <c r="A4" s="3" t="s">
        <v>2</v>
      </c>
      <c r="B4" s="1"/>
      <c r="C4" s="1"/>
      <c r="D4" s="1"/>
      <c r="E4" s="1"/>
      <c r="F4" s="1"/>
      <c r="G4" s="1"/>
      <c r="H4" s="1"/>
      <c r="I4" s="1"/>
    </row>
    <row r="5" spans="1:10" x14ac:dyDescent="0.25">
      <c r="A5" s="1"/>
      <c r="B5" s="1"/>
      <c r="C5" s="1"/>
      <c r="D5" s="1"/>
      <c r="E5" s="1"/>
      <c r="F5" s="1"/>
      <c r="G5" s="1"/>
      <c r="H5" s="1"/>
      <c r="I5" s="1"/>
    </row>
    <row r="6" spans="1:10" x14ac:dyDescent="0.25">
      <c r="A6" s="3" t="s">
        <v>955</v>
      </c>
      <c r="B6" s="1"/>
      <c r="C6" s="1"/>
      <c r="D6" s="1"/>
      <c r="E6" s="1"/>
      <c r="F6" s="1"/>
      <c r="G6" s="1"/>
      <c r="H6" s="1"/>
      <c r="I6" s="1"/>
    </row>
    <row r="7" spans="1:10" x14ac:dyDescent="0.25">
      <c r="A7" s="1"/>
      <c r="B7" s="1"/>
      <c r="C7" s="1"/>
      <c r="D7" s="1"/>
      <c r="E7" s="1"/>
      <c r="F7" s="1"/>
      <c r="G7" s="1"/>
      <c r="H7" s="1"/>
      <c r="I7" s="1"/>
    </row>
    <row r="8" spans="1:10" ht="72" x14ac:dyDescent="0.25">
      <c r="A8" s="5" t="s">
        <v>4</v>
      </c>
      <c r="B8" s="6" t="s">
        <v>5</v>
      </c>
      <c r="C8" s="7" t="s">
        <v>6</v>
      </c>
      <c r="D8" s="7" t="s">
        <v>7</v>
      </c>
      <c r="E8" s="7" t="s">
        <v>71</v>
      </c>
      <c r="F8" s="6" t="s">
        <v>10</v>
      </c>
      <c r="G8" s="6" t="s">
        <v>11</v>
      </c>
      <c r="H8" s="8" t="s">
        <v>12</v>
      </c>
      <c r="I8" s="9" t="s">
        <v>13</v>
      </c>
      <c r="J8" s="9" t="s">
        <v>14</v>
      </c>
    </row>
    <row r="9" spans="1:10" x14ac:dyDescent="0.25">
      <c r="A9" s="26" t="s">
        <v>15</v>
      </c>
      <c r="B9" s="6" t="s">
        <v>16</v>
      </c>
      <c r="C9" s="7" t="s">
        <v>17</v>
      </c>
      <c r="D9" s="7" t="s">
        <v>18</v>
      </c>
      <c r="E9" s="7" t="s">
        <v>19</v>
      </c>
      <c r="F9" s="7" t="s">
        <v>20</v>
      </c>
      <c r="G9" s="6" t="s">
        <v>21</v>
      </c>
      <c r="H9" s="6" t="s">
        <v>22</v>
      </c>
      <c r="I9" s="8" t="s">
        <v>23</v>
      </c>
      <c r="J9" s="8" t="s">
        <v>24</v>
      </c>
    </row>
    <row r="10" spans="1:10" x14ac:dyDescent="0.25">
      <c r="A10" s="117"/>
      <c r="B10" s="150" t="s">
        <v>956</v>
      </c>
      <c r="C10" s="119"/>
      <c r="D10" s="119"/>
      <c r="E10" s="121"/>
      <c r="F10" s="151"/>
      <c r="G10" s="151"/>
      <c r="H10" s="151"/>
      <c r="I10" s="151"/>
      <c r="J10" s="151"/>
    </row>
    <row r="11" spans="1:10" x14ac:dyDescent="0.25">
      <c r="A11" s="10" t="s">
        <v>26</v>
      </c>
      <c r="B11" s="27" t="s">
        <v>957</v>
      </c>
      <c r="C11" s="12">
        <v>5000</v>
      </c>
      <c r="D11" s="12" t="s">
        <v>28</v>
      </c>
      <c r="E11" s="152"/>
      <c r="F11" s="152"/>
      <c r="G11" s="152">
        <f>ROUND(C11*ROUND(F11,2),2)</f>
        <v>0</v>
      </c>
      <c r="H11" s="153"/>
      <c r="I11" s="153"/>
      <c r="J11" s="153"/>
    </row>
    <row r="12" spans="1:10" x14ac:dyDescent="0.25">
      <c r="A12" s="10" t="s">
        <v>29</v>
      </c>
      <c r="B12" s="27" t="s">
        <v>958</v>
      </c>
      <c r="C12" s="12">
        <v>450</v>
      </c>
      <c r="D12" s="12" t="s">
        <v>28</v>
      </c>
      <c r="E12" s="152"/>
      <c r="F12" s="152"/>
      <c r="G12" s="152">
        <f t="shared" ref="G12:G75" si="0">ROUND(C12*ROUND(F12,2),2)</f>
        <v>0</v>
      </c>
      <c r="H12" s="153"/>
      <c r="I12" s="153"/>
      <c r="J12" s="153"/>
    </row>
    <row r="13" spans="1:10" x14ac:dyDescent="0.25">
      <c r="A13" s="10" t="s">
        <v>30</v>
      </c>
      <c r="B13" s="27" t="s">
        <v>959</v>
      </c>
      <c r="C13" s="12">
        <v>430</v>
      </c>
      <c r="D13" s="12" t="s">
        <v>28</v>
      </c>
      <c r="E13" s="152"/>
      <c r="F13" s="152"/>
      <c r="G13" s="152">
        <f t="shared" si="0"/>
        <v>0</v>
      </c>
      <c r="H13" s="153"/>
      <c r="I13" s="153"/>
      <c r="J13" s="153"/>
    </row>
    <row r="14" spans="1:10" x14ac:dyDescent="0.25">
      <c r="A14" s="10" t="s">
        <v>31</v>
      </c>
      <c r="B14" s="154" t="s">
        <v>960</v>
      </c>
      <c r="C14" s="124">
        <v>5000</v>
      </c>
      <c r="D14" s="124" t="s">
        <v>28</v>
      </c>
      <c r="E14" s="155"/>
      <c r="F14" s="155"/>
      <c r="G14" s="155">
        <f t="shared" si="0"/>
        <v>0</v>
      </c>
      <c r="H14" s="156"/>
      <c r="I14" s="156"/>
      <c r="J14" s="156"/>
    </row>
    <row r="15" spans="1:10" x14ac:dyDescent="0.25">
      <c r="A15" s="10" t="s">
        <v>33</v>
      </c>
      <c r="B15" s="154" t="s">
        <v>961</v>
      </c>
      <c r="C15" s="124">
        <v>3000</v>
      </c>
      <c r="D15" s="124" t="s">
        <v>28</v>
      </c>
      <c r="E15" s="155"/>
      <c r="F15" s="155"/>
      <c r="G15" s="155">
        <f t="shared" si="0"/>
        <v>0</v>
      </c>
      <c r="H15" s="156"/>
      <c r="I15" s="156"/>
      <c r="J15" s="156"/>
    </row>
    <row r="16" spans="1:10" x14ac:dyDescent="0.25">
      <c r="A16" s="10" t="s">
        <v>35</v>
      </c>
      <c r="B16" s="157" t="s">
        <v>962</v>
      </c>
      <c r="C16" s="12">
        <v>550</v>
      </c>
      <c r="D16" s="12" t="s">
        <v>28</v>
      </c>
      <c r="E16" s="152"/>
      <c r="F16" s="152"/>
      <c r="G16" s="152">
        <f t="shared" si="0"/>
        <v>0</v>
      </c>
      <c r="H16" s="153"/>
      <c r="I16" s="153"/>
      <c r="J16" s="153"/>
    </row>
    <row r="17" spans="1:10" x14ac:dyDescent="0.25">
      <c r="A17" s="10" t="s">
        <v>37</v>
      </c>
      <c r="B17" s="27" t="s">
        <v>963</v>
      </c>
      <c r="C17" s="12">
        <v>720</v>
      </c>
      <c r="D17" s="12" t="s">
        <v>28</v>
      </c>
      <c r="E17" s="152"/>
      <c r="F17" s="152"/>
      <c r="G17" s="152">
        <f t="shared" si="0"/>
        <v>0</v>
      </c>
      <c r="H17" s="153"/>
      <c r="I17" s="153"/>
      <c r="J17" s="153"/>
    </row>
    <row r="18" spans="1:10" x14ac:dyDescent="0.25">
      <c r="A18" s="10" t="s">
        <v>39</v>
      </c>
      <c r="B18" s="27" t="s">
        <v>964</v>
      </c>
      <c r="C18" s="12">
        <v>750</v>
      </c>
      <c r="D18" s="12" t="s">
        <v>28</v>
      </c>
      <c r="E18" s="152"/>
      <c r="F18" s="152"/>
      <c r="G18" s="152">
        <f t="shared" si="0"/>
        <v>0</v>
      </c>
      <c r="H18" s="153"/>
      <c r="I18" s="153"/>
      <c r="J18" s="153"/>
    </row>
    <row r="19" spans="1:10" x14ac:dyDescent="0.25">
      <c r="A19" s="10" t="s">
        <v>41</v>
      </c>
      <c r="B19" s="27" t="s">
        <v>965</v>
      </c>
      <c r="C19" s="12">
        <v>320</v>
      </c>
      <c r="D19" s="12" t="s">
        <v>28</v>
      </c>
      <c r="E19" s="152"/>
      <c r="F19" s="152"/>
      <c r="G19" s="152">
        <f t="shared" si="0"/>
        <v>0</v>
      </c>
      <c r="H19" s="153"/>
      <c r="I19" s="153"/>
      <c r="J19" s="153"/>
    </row>
    <row r="20" spans="1:10" x14ac:dyDescent="0.25">
      <c r="A20" s="10" t="s">
        <v>43</v>
      </c>
      <c r="B20" s="27" t="s">
        <v>966</v>
      </c>
      <c r="C20" s="12">
        <v>270</v>
      </c>
      <c r="D20" s="12" t="s">
        <v>28</v>
      </c>
      <c r="E20" s="152"/>
      <c r="F20" s="152"/>
      <c r="G20" s="152">
        <f t="shared" si="0"/>
        <v>0</v>
      </c>
      <c r="H20" s="153"/>
      <c r="I20" s="153"/>
      <c r="J20" s="153"/>
    </row>
    <row r="21" spans="1:10" x14ac:dyDescent="0.25">
      <c r="A21" s="10" t="s">
        <v>45</v>
      </c>
      <c r="B21" s="27" t="s">
        <v>967</v>
      </c>
      <c r="C21" s="12">
        <v>1300</v>
      </c>
      <c r="D21" s="12" t="s">
        <v>28</v>
      </c>
      <c r="E21" s="152"/>
      <c r="F21" s="152"/>
      <c r="G21" s="152">
        <f t="shared" si="0"/>
        <v>0</v>
      </c>
      <c r="H21" s="153"/>
      <c r="I21" s="153"/>
      <c r="J21" s="153"/>
    </row>
    <row r="22" spans="1:10" x14ac:dyDescent="0.25">
      <c r="A22" s="10" t="s">
        <v>47</v>
      </c>
      <c r="B22" s="27" t="s">
        <v>968</v>
      </c>
      <c r="C22" s="12">
        <v>1800</v>
      </c>
      <c r="D22" s="12" t="s">
        <v>28</v>
      </c>
      <c r="E22" s="152"/>
      <c r="F22" s="152"/>
      <c r="G22" s="152">
        <f t="shared" si="0"/>
        <v>0</v>
      </c>
      <c r="H22" s="153"/>
      <c r="I22" s="153"/>
      <c r="J22" s="153"/>
    </row>
    <row r="23" spans="1:10" x14ac:dyDescent="0.25">
      <c r="A23" s="10" t="s">
        <v>49</v>
      </c>
      <c r="B23" s="27" t="s">
        <v>969</v>
      </c>
      <c r="C23" s="12">
        <v>500</v>
      </c>
      <c r="D23" s="12" t="s">
        <v>28</v>
      </c>
      <c r="E23" s="152"/>
      <c r="F23" s="152"/>
      <c r="G23" s="152">
        <f t="shared" si="0"/>
        <v>0</v>
      </c>
      <c r="H23" s="153"/>
      <c r="I23" s="153"/>
      <c r="J23" s="153"/>
    </row>
    <row r="24" spans="1:10" x14ac:dyDescent="0.25">
      <c r="A24" s="10" t="s">
        <v>51</v>
      </c>
      <c r="B24" s="158" t="s">
        <v>970</v>
      </c>
      <c r="C24" s="83">
        <v>500</v>
      </c>
      <c r="D24" s="12" t="s">
        <v>28</v>
      </c>
      <c r="E24" s="152"/>
      <c r="F24" s="152"/>
      <c r="G24" s="152">
        <f t="shared" si="0"/>
        <v>0</v>
      </c>
      <c r="H24" s="153"/>
      <c r="I24" s="153"/>
      <c r="J24" s="153"/>
    </row>
    <row r="25" spans="1:10" x14ac:dyDescent="0.25">
      <c r="A25" s="10" t="s">
        <v>53</v>
      </c>
      <c r="B25" s="158" t="s">
        <v>971</v>
      </c>
      <c r="C25" s="83">
        <v>50</v>
      </c>
      <c r="D25" s="12" t="s">
        <v>28</v>
      </c>
      <c r="E25" s="152"/>
      <c r="F25" s="152"/>
      <c r="G25" s="152">
        <f t="shared" si="0"/>
        <v>0</v>
      </c>
      <c r="H25" s="153"/>
      <c r="I25" s="153"/>
      <c r="J25" s="153"/>
    </row>
    <row r="26" spans="1:10" x14ac:dyDescent="0.25">
      <c r="A26" s="10" t="s">
        <v>55</v>
      </c>
      <c r="B26" s="158" t="s">
        <v>972</v>
      </c>
      <c r="C26" s="83">
        <v>200</v>
      </c>
      <c r="D26" s="12" t="s">
        <v>28</v>
      </c>
      <c r="E26" s="152"/>
      <c r="F26" s="152"/>
      <c r="G26" s="152">
        <f t="shared" si="0"/>
        <v>0</v>
      </c>
      <c r="H26" s="153"/>
      <c r="I26" s="153"/>
      <c r="J26" s="153"/>
    </row>
    <row r="27" spans="1:10" x14ac:dyDescent="0.25">
      <c r="A27" s="10" t="s">
        <v>85</v>
      </c>
      <c r="B27" s="158" t="s">
        <v>973</v>
      </c>
      <c r="C27" s="83">
        <v>260</v>
      </c>
      <c r="D27" s="12" t="s">
        <v>28</v>
      </c>
      <c r="E27" s="152"/>
      <c r="F27" s="152"/>
      <c r="G27" s="152">
        <f t="shared" si="0"/>
        <v>0</v>
      </c>
      <c r="H27" s="153"/>
      <c r="I27" s="153"/>
      <c r="J27" s="153"/>
    </row>
    <row r="28" spans="1:10" x14ac:dyDescent="0.25">
      <c r="A28" s="10" t="s">
        <v>87</v>
      </c>
      <c r="B28" s="158" t="s">
        <v>974</v>
      </c>
      <c r="C28" s="83">
        <v>30</v>
      </c>
      <c r="D28" s="12" t="s">
        <v>28</v>
      </c>
      <c r="E28" s="152"/>
      <c r="F28" s="152"/>
      <c r="G28" s="152">
        <f t="shared" si="0"/>
        <v>0</v>
      </c>
      <c r="H28" s="153"/>
      <c r="I28" s="153"/>
      <c r="J28" s="153"/>
    </row>
    <row r="29" spans="1:10" x14ac:dyDescent="0.25">
      <c r="A29" s="10" t="s">
        <v>89</v>
      </c>
      <c r="B29" s="158" t="s">
        <v>975</v>
      </c>
      <c r="C29" s="83">
        <v>10</v>
      </c>
      <c r="D29" s="12" t="s">
        <v>28</v>
      </c>
      <c r="E29" s="152"/>
      <c r="F29" s="152"/>
      <c r="G29" s="152">
        <f t="shared" si="0"/>
        <v>0</v>
      </c>
      <c r="H29" s="153"/>
      <c r="I29" s="153"/>
      <c r="J29" s="153"/>
    </row>
    <row r="30" spans="1:10" x14ac:dyDescent="0.25">
      <c r="A30" s="10" t="s">
        <v>91</v>
      </c>
      <c r="B30" s="158" t="s">
        <v>976</v>
      </c>
      <c r="C30" s="83">
        <v>10</v>
      </c>
      <c r="D30" s="12" t="s">
        <v>28</v>
      </c>
      <c r="E30" s="152"/>
      <c r="F30" s="152"/>
      <c r="G30" s="152">
        <f t="shared" si="0"/>
        <v>0</v>
      </c>
      <c r="H30" s="153"/>
      <c r="I30" s="153"/>
      <c r="J30" s="153"/>
    </row>
    <row r="31" spans="1:10" x14ac:dyDescent="0.25">
      <c r="A31" s="10" t="s">
        <v>93</v>
      </c>
      <c r="B31" s="158" t="s">
        <v>977</v>
      </c>
      <c r="C31" s="83">
        <v>100</v>
      </c>
      <c r="D31" s="12" t="s">
        <v>28</v>
      </c>
      <c r="E31" s="152"/>
      <c r="F31" s="152"/>
      <c r="G31" s="152">
        <f t="shared" si="0"/>
        <v>0</v>
      </c>
      <c r="H31" s="153"/>
      <c r="I31" s="153"/>
      <c r="J31" s="153"/>
    </row>
    <row r="32" spans="1:10" x14ac:dyDescent="0.25">
      <c r="A32" s="10" t="s">
        <v>95</v>
      </c>
      <c r="B32" s="158" t="s">
        <v>978</v>
      </c>
      <c r="C32" s="83">
        <v>15</v>
      </c>
      <c r="D32" s="12" t="s">
        <v>28</v>
      </c>
      <c r="E32" s="152"/>
      <c r="F32" s="152"/>
      <c r="G32" s="152">
        <f t="shared" si="0"/>
        <v>0</v>
      </c>
      <c r="H32" s="153"/>
      <c r="I32" s="153"/>
      <c r="J32" s="153"/>
    </row>
    <row r="33" spans="1:10" x14ac:dyDescent="0.25">
      <c r="A33" s="10" t="s">
        <v>97</v>
      </c>
      <c r="B33" s="159" t="s">
        <v>979</v>
      </c>
      <c r="C33" s="124">
        <v>1300</v>
      </c>
      <c r="D33" s="124" t="s">
        <v>28</v>
      </c>
      <c r="E33" s="155"/>
      <c r="F33" s="155"/>
      <c r="G33" s="155">
        <f t="shared" si="0"/>
        <v>0</v>
      </c>
      <c r="H33" s="156"/>
      <c r="I33" s="156"/>
      <c r="J33" s="156"/>
    </row>
    <row r="34" spans="1:10" x14ac:dyDescent="0.25">
      <c r="A34" s="117"/>
      <c r="B34" s="150" t="s">
        <v>980</v>
      </c>
      <c r="C34" s="119"/>
      <c r="D34" s="119"/>
      <c r="E34" s="151"/>
      <c r="F34" s="151"/>
      <c r="G34" s="151"/>
      <c r="H34" s="151"/>
      <c r="I34" s="151"/>
      <c r="J34" s="151"/>
    </row>
    <row r="35" spans="1:10" x14ac:dyDescent="0.25">
      <c r="A35" s="10" t="s">
        <v>99</v>
      </c>
      <c r="B35" s="27" t="s">
        <v>981</v>
      </c>
      <c r="C35" s="12">
        <v>30</v>
      </c>
      <c r="D35" s="12" t="s">
        <v>28</v>
      </c>
      <c r="E35" s="152"/>
      <c r="F35" s="152"/>
      <c r="G35" s="152">
        <f t="shared" si="0"/>
        <v>0</v>
      </c>
      <c r="H35" s="153"/>
      <c r="I35" s="153"/>
      <c r="J35" s="153"/>
    </row>
    <row r="36" spans="1:10" x14ac:dyDescent="0.25">
      <c r="A36" s="10" t="s">
        <v>101</v>
      </c>
      <c r="B36" s="27" t="s">
        <v>982</v>
      </c>
      <c r="C36" s="12">
        <v>1200</v>
      </c>
      <c r="D36" s="12" t="s">
        <v>28</v>
      </c>
      <c r="E36" s="152"/>
      <c r="F36" s="152"/>
      <c r="G36" s="152">
        <f t="shared" si="0"/>
        <v>0</v>
      </c>
      <c r="H36" s="153"/>
      <c r="I36" s="153"/>
      <c r="J36" s="153"/>
    </row>
    <row r="37" spans="1:10" x14ac:dyDescent="0.25">
      <c r="A37" s="10" t="s">
        <v>103</v>
      </c>
      <c r="B37" s="27" t="s">
        <v>983</v>
      </c>
      <c r="C37" s="12">
        <v>100</v>
      </c>
      <c r="D37" s="12" t="s">
        <v>28</v>
      </c>
      <c r="E37" s="152"/>
      <c r="F37" s="152"/>
      <c r="G37" s="152">
        <f t="shared" si="0"/>
        <v>0</v>
      </c>
      <c r="H37" s="153"/>
      <c r="I37" s="153"/>
      <c r="J37" s="153"/>
    </row>
    <row r="38" spans="1:10" x14ac:dyDescent="0.25">
      <c r="A38" s="10" t="s">
        <v>105</v>
      </c>
      <c r="B38" s="27" t="s">
        <v>984</v>
      </c>
      <c r="C38" s="12">
        <v>4500</v>
      </c>
      <c r="D38" s="12" t="s">
        <v>28</v>
      </c>
      <c r="E38" s="152"/>
      <c r="F38" s="152"/>
      <c r="G38" s="152">
        <f t="shared" si="0"/>
        <v>0</v>
      </c>
      <c r="H38" s="153"/>
      <c r="I38" s="153"/>
      <c r="J38" s="153"/>
    </row>
    <row r="39" spans="1:10" x14ac:dyDescent="0.25">
      <c r="A39" s="10" t="s">
        <v>107</v>
      </c>
      <c r="B39" s="27" t="s">
        <v>985</v>
      </c>
      <c r="C39" s="12">
        <v>350</v>
      </c>
      <c r="D39" s="12" t="s">
        <v>28</v>
      </c>
      <c r="E39" s="152"/>
      <c r="F39" s="152"/>
      <c r="G39" s="152">
        <f t="shared" si="0"/>
        <v>0</v>
      </c>
      <c r="H39" s="153"/>
      <c r="I39" s="153"/>
      <c r="J39" s="153"/>
    </row>
    <row r="40" spans="1:10" x14ac:dyDescent="0.25">
      <c r="A40" s="10" t="s">
        <v>108</v>
      </c>
      <c r="B40" s="27" t="s">
        <v>986</v>
      </c>
      <c r="C40" s="12">
        <v>600</v>
      </c>
      <c r="D40" s="12" t="s">
        <v>28</v>
      </c>
      <c r="E40" s="152"/>
      <c r="F40" s="152"/>
      <c r="G40" s="152">
        <f t="shared" si="0"/>
        <v>0</v>
      </c>
      <c r="H40" s="153"/>
      <c r="I40" s="153"/>
      <c r="J40" s="153"/>
    </row>
    <row r="41" spans="1:10" x14ac:dyDescent="0.25">
      <c r="A41" s="10" t="s">
        <v>110</v>
      </c>
      <c r="B41" s="27" t="s">
        <v>987</v>
      </c>
      <c r="C41" s="12">
        <v>550</v>
      </c>
      <c r="D41" s="12" t="s">
        <v>28</v>
      </c>
      <c r="E41" s="152"/>
      <c r="F41" s="152"/>
      <c r="G41" s="152">
        <f t="shared" si="0"/>
        <v>0</v>
      </c>
      <c r="H41" s="153"/>
      <c r="I41" s="153"/>
      <c r="J41" s="153"/>
    </row>
    <row r="42" spans="1:10" x14ac:dyDescent="0.25">
      <c r="A42" s="10" t="s">
        <v>112</v>
      </c>
      <c r="B42" s="157" t="s">
        <v>988</v>
      </c>
      <c r="C42" s="12">
        <v>260</v>
      </c>
      <c r="D42" s="12" t="s">
        <v>28</v>
      </c>
      <c r="E42" s="152"/>
      <c r="F42" s="152"/>
      <c r="G42" s="152">
        <f t="shared" si="0"/>
        <v>0</v>
      </c>
      <c r="H42" s="153"/>
      <c r="I42" s="153"/>
      <c r="J42" s="153"/>
    </row>
    <row r="43" spans="1:10" x14ac:dyDescent="0.25">
      <c r="A43" s="10" t="s">
        <v>114</v>
      </c>
      <c r="B43" s="27" t="s">
        <v>989</v>
      </c>
      <c r="C43" s="12">
        <v>1700</v>
      </c>
      <c r="D43" s="12" t="s">
        <v>28</v>
      </c>
      <c r="E43" s="152"/>
      <c r="F43" s="152"/>
      <c r="G43" s="152">
        <f t="shared" si="0"/>
        <v>0</v>
      </c>
      <c r="H43" s="153"/>
      <c r="I43" s="153"/>
      <c r="J43" s="153"/>
    </row>
    <row r="44" spans="1:10" x14ac:dyDescent="0.25">
      <c r="A44" s="10" t="s">
        <v>116</v>
      </c>
      <c r="B44" s="157" t="s">
        <v>990</v>
      </c>
      <c r="C44" s="12">
        <v>20000</v>
      </c>
      <c r="D44" s="12" t="s">
        <v>28</v>
      </c>
      <c r="E44" s="152"/>
      <c r="F44" s="152"/>
      <c r="G44" s="152">
        <f t="shared" si="0"/>
        <v>0</v>
      </c>
      <c r="H44" s="153"/>
      <c r="I44" s="153"/>
      <c r="J44" s="153"/>
    </row>
    <row r="45" spans="1:10" x14ac:dyDescent="0.25">
      <c r="A45" s="10" t="s">
        <v>117</v>
      </c>
      <c r="B45" s="157" t="s">
        <v>991</v>
      </c>
      <c r="C45" s="12">
        <v>4000</v>
      </c>
      <c r="D45" s="12" t="s">
        <v>28</v>
      </c>
      <c r="E45" s="152"/>
      <c r="F45" s="152"/>
      <c r="G45" s="152">
        <f t="shared" si="0"/>
        <v>0</v>
      </c>
      <c r="H45" s="153"/>
      <c r="I45" s="153"/>
      <c r="J45" s="153"/>
    </row>
    <row r="46" spans="1:10" x14ac:dyDescent="0.25">
      <c r="A46" s="10" t="s">
        <v>119</v>
      </c>
      <c r="B46" s="158" t="s">
        <v>992</v>
      </c>
      <c r="C46" s="12">
        <v>1100</v>
      </c>
      <c r="D46" s="12" t="s">
        <v>28</v>
      </c>
      <c r="E46" s="152"/>
      <c r="F46" s="152"/>
      <c r="G46" s="152">
        <f t="shared" si="0"/>
        <v>0</v>
      </c>
      <c r="H46" s="153"/>
      <c r="I46" s="153"/>
      <c r="J46" s="153"/>
    </row>
    <row r="47" spans="1:10" x14ac:dyDescent="0.25">
      <c r="A47" s="10" t="s">
        <v>121</v>
      </c>
      <c r="B47" s="157" t="s">
        <v>993</v>
      </c>
      <c r="C47" s="12">
        <v>1000</v>
      </c>
      <c r="D47" s="12" t="s">
        <v>28</v>
      </c>
      <c r="E47" s="152"/>
      <c r="F47" s="152"/>
      <c r="G47" s="152">
        <f t="shared" si="0"/>
        <v>0</v>
      </c>
      <c r="H47" s="153"/>
      <c r="I47" s="153"/>
      <c r="J47" s="153"/>
    </row>
    <row r="48" spans="1:10" x14ac:dyDescent="0.25">
      <c r="A48" s="10" t="s">
        <v>123</v>
      </c>
      <c r="B48" s="157" t="s">
        <v>994</v>
      </c>
      <c r="C48" s="12">
        <v>180</v>
      </c>
      <c r="D48" s="12" t="s">
        <v>28</v>
      </c>
      <c r="E48" s="152"/>
      <c r="F48" s="152"/>
      <c r="G48" s="152">
        <f t="shared" si="0"/>
        <v>0</v>
      </c>
      <c r="H48" s="153"/>
      <c r="I48" s="153"/>
      <c r="J48" s="153"/>
    </row>
    <row r="49" spans="1:10" x14ac:dyDescent="0.25">
      <c r="A49" s="10" t="s">
        <v>125</v>
      </c>
      <c r="B49" s="157" t="s">
        <v>995</v>
      </c>
      <c r="C49" s="12">
        <v>1300</v>
      </c>
      <c r="D49" s="12" t="s">
        <v>28</v>
      </c>
      <c r="E49" s="152"/>
      <c r="F49" s="152"/>
      <c r="G49" s="152">
        <f t="shared" si="0"/>
        <v>0</v>
      </c>
      <c r="H49" s="153"/>
      <c r="I49" s="153"/>
      <c r="J49" s="153"/>
    </row>
    <row r="50" spans="1:10" x14ac:dyDescent="0.25">
      <c r="A50" s="10" t="s">
        <v>127</v>
      </c>
      <c r="B50" s="27" t="s">
        <v>996</v>
      </c>
      <c r="C50" s="12">
        <v>5500</v>
      </c>
      <c r="D50" s="12" t="s">
        <v>28</v>
      </c>
      <c r="E50" s="152"/>
      <c r="F50" s="152"/>
      <c r="G50" s="152">
        <f t="shared" si="0"/>
        <v>0</v>
      </c>
      <c r="H50" s="153"/>
      <c r="I50" s="153"/>
      <c r="J50" s="153"/>
    </row>
    <row r="51" spans="1:10" x14ac:dyDescent="0.25">
      <c r="A51" s="10" t="s">
        <v>129</v>
      </c>
      <c r="B51" s="157" t="s">
        <v>997</v>
      </c>
      <c r="C51" s="12">
        <v>4600</v>
      </c>
      <c r="D51" s="12" t="s">
        <v>28</v>
      </c>
      <c r="E51" s="152"/>
      <c r="F51" s="152"/>
      <c r="G51" s="152">
        <f t="shared" si="0"/>
        <v>0</v>
      </c>
      <c r="H51" s="153"/>
      <c r="I51" s="153"/>
      <c r="J51" s="153"/>
    </row>
    <row r="52" spans="1:10" x14ac:dyDescent="0.25">
      <c r="A52" s="10" t="s">
        <v>131</v>
      </c>
      <c r="B52" s="27" t="s">
        <v>998</v>
      </c>
      <c r="C52" s="12">
        <v>100</v>
      </c>
      <c r="D52" s="12" t="s">
        <v>28</v>
      </c>
      <c r="E52" s="152"/>
      <c r="F52" s="152"/>
      <c r="G52" s="152">
        <f t="shared" si="0"/>
        <v>0</v>
      </c>
      <c r="H52" s="153"/>
      <c r="I52" s="153"/>
      <c r="J52" s="153"/>
    </row>
    <row r="53" spans="1:10" x14ac:dyDescent="0.25">
      <c r="A53" s="10" t="s">
        <v>133</v>
      </c>
      <c r="B53" s="27" t="s">
        <v>999</v>
      </c>
      <c r="C53" s="12">
        <v>1650</v>
      </c>
      <c r="D53" s="12" t="s">
        <v>28</v>
      </c>
      <c r="E53" s="152"/>
      <c r="F53" s="152"/>
      <c r="G53" s="152">
        <f t="shared" si="0"/>
        <v>0</v>
      </c>
      <c r="H53" s="153"/>
      <c r="I53" s="153"/>
      <c r="J53" s="153"/>
    </row>
    <row r="54" spans="1:10" x14ac:dyDescent="0.25">
      <c r="A54" s="10" t="s">
        <v>135</v>
      </c>
      <c r="B54" s="27" t="s">
        <v>1000</v>
      </c>
      <c r="C54" s="12">
        <v>5000</v>
      </c>
      <c r="D54" s="12" t="s">
        <v>28</v>
      </c>
      <c r="E54" s="152"/>
      <c r="F54" s="152"/>
      <c r="G54" s="152">
        <f t="shared" si="0"/>
        <v>0</v>
      </c>
      <c r="H54" s="153"/>
      <c r="I54" s="153"/>
      <c r="J54" s="153"/>
    </row>
    <row r="55" spans="1:10" x14ac:dyDescent="0.25">
      <c r="A55" s="10" t="s">
        <v>137</v>
      </c>
      <c r="B55" s="27" t="s">
        <v>1001</v>
      </c>
      <c r="C55" s="12">
        <v>1600</v>
      </c>
      <c r="D55" s="12" t="s">
        <v>28</v>
      </c>
      <c r="E55" s="152"/>
      <c r="F55" s="152"/>
      <c r="G55" s="152">
        <f t="shared" si="0"/>
        <v>0</v>
      </c>
      <c r="H55" s="153"/>
      <c r="I55" s="153"/>
      <c r="J55" s="153"/>
    </row>
    <row r="56" spans="1:10" x14ac:dyDescent="0.25">
      <c r="A56" s="10" t="s">
        <v>139</v>
      </c>
      <c r="B56" s="27" t="s">
        <v>1002</v>
      </c>
      <c r="C56" s="12">
        <v>7000</v>
      </c>
      <c r="D56" s="12" t="s">
        <v>28</v>
      </c>
      <c r="E56" s="152"/>
      <c r="F56" s="152"/>
      <c r="G56" s="152">
        <f t="shared" si="0"/>
        <v>0</v>
      </c>
      <c r="H56" s="153"/>
      <c r="I56" s="153"/>
      <c r="J56" s="153"/>
    </row>
    <row r="57" spans="1:10" x14ac:dyDescent="0.25">
      <c r="A57" s="10" t="s">
        <v>141</v>
      </c>
      <c r="B57" s="27" t="s">
        <v>1003</v>
      </c>
      <c r="C57" s="12">
        <v>70</v>
      </c>
      <c r="D57" s="12" t="s">
        <v>28</v>
      </c>
      <c r="E57" s="152"/>
      <c r="F57" s="152"/>
      <c r="G57" s="152">
        <f t="shared" si="0"/>
        <v>0</v>
      </c>
      <c r="H57" s="153"/>
      <c r="I57" s="153"/>
      <c r="J57" s="153"/>
    </row>
    <row r="58" spans="1:10" x14ac:dyDescent="0.25">
      <c r="A58" s="10" t="s">
        <v>143</v>
      </c>
      <c r="B58" s="157" t="s">
        <v>1004</v>
      </c>
      <c r="C58" s="12">
        <v>750</v>
      </c>
      <c r="D58" s="12" t="s">
        <v>28</v>
      </c>
      <c r="E58" s="152"/>
      <c r="F58" s="152"/>
      <c r="G58" s="152">
        <f t="shared" si="0"/>
        <v>0</v>
      </c>
      <c r="H58" s="153"/>
      <c r="I58" s="153"/>
      <c r="J58" s="153"/>
    </row>
    <row r="59" spans="1:10" x14ac:dyDescent="0.25">
      <c r="A59" s="10" t="s">
        <v>145</v>
      </c>
      <c r="B59" s="158" t="s">
        <v>1005</v>
      </c>
      <c r="C59" s="83">
        <v>100</v>
      </c>
      <c r="D59" s="12" t="s">
        <v>28</v>
      </c>
      <c r="E59" s="152"/>
      <c r="F59" s="152"/>
      <c r="G59" s="152">
        <f t="shared" si="0"/>
        <v>0</v>
      </c>
      <c r="H59" s="153"/>
      <c r="I59" s="153"/>
      <c r="J59" s="153"/>
    </row>
    <row r="60" spans="1:10" x14ac:dyDescent="0.25">
      <c r="A60" s="10" t="s">
        <v>147</v>
      </c>
      <c r="B60" s="158" t="s">
        <v>1006</v>
      </c>
      <c r="C60" s="83">
        <v>80</v>
      </c>
      <c r="D60" s="12" t="s">
        <v>28</v>
      </c>
      <c r="E60" s="152"/>
      <c r="F60" s="152"/>
      <c r="G60" s="152">
        <f t="shared" si="0"/>
        <v>0</v>
      </c>
      <c r="H60" s="153"/>
      <c r="I60" s="153"/>
      <c r="J60" s="153"/>
    </row>
    <row r="61" spans="1:10" x14ac:dyDescent="0.25">
      <c r="A61" s="10" t="s">
        <v>149</v>
      </c>
      <c r="B61" s="158" t="s">
        <v>1007</v>
      </c>
      <c r="C61" s="83">
        <v>200</v>
      </c>
      <c r="D61" s="12" t="s">
        <v>28</v>
      </c>
      <c r="E61" s="152"/>
      <c r="F61" s="152"/>
      <c r="G61" s="152">
        <f t="shared" si="0"/>
        <v>0</v>
      </c>
      <c r="H61" s="153"/>
      <c r="I61" s="153"/>
      <c r="J61" s="153"/>
    </row>
    <row r="62" spans="1:10" x14ac:dyDescent="0.25">
      <c r="A62" s="10" t="s">
        <v>151</v>
      </c>
      <c r="B62" s="158" t="s">
        <v>1008</v>
      </c>
      <c r="C62" s="83">
        <v>200</v>
      </c>
      <c r="D62" s="12" t="s">
        <v>28</v>
      </c>
      <c r="E62" s="152"/>
      <c r="F62" s="152"/>
      <c r="G62" s="152">
        <f t="shared" si="0"/>
        <v>0</v>
      </c>
      <c r="H62" s="153"/>
      <c r="I62" s="153"/>
      <c r="J62" s="153"/>
    </row>
    <row r="63" spans="1:10" x14ac:dyDescent="0.25">
      <c r="A63" s="10" t="s">
        <v>153</v>
      </c>
      <c r="B63" s="158" t="s">
        <v>1009</v>
      </c>
      <c r="C63" s="83">
        <v>50</v>
      </c>
      <c r="D63" s="12" t="s">
        <v>28</v>
      </c>
      <c r="E63" s="152"/>
      <c r="F63" s="152"/>
      <c r="G63" s="152">
        <f t="shared" si="0"/>
        <v>0</v>
      </c>
      <c r="H63" s="153"/>
      <c r="I63" s="153"/>
      <c r="J63" s="153"/>
    </row>
    <row r="64" spans="1:10" x14ac:dyDescent="0.25">
      <c r="A64" s="10" t="s">
        <v>155</v>
      </c>
      <c r="B64" s="158" t="s">
        <v>1010</v>
      </c>
      <c r="C64" s="83">
        <v>100</v>
      </c>
      <c r="D64" s="12" t="s">
        <v>28</v>
      </c>
      <c r="E64" s="152"/>
      <c r="F64" s="152"/>
      <c r="G64" s="152">
        <f t="shared" si="0"/>
        <v>0</v>
      </c>
      <c r="H64" s="153"/>
      <c r="I64" s="153"/>
      <c r="J64" s="153"/>
    </row>
    <row r="65" spans="1:10" x14ac:dyDescent="0.25">
      <c r="A65" s="10" t="s">
        <v>157</v>
      </c>
      <c r="B65" s="158" t="s">
        <v>1011</v>
      </c>
      <c r="C65" s="83">
        <v>10</v>
      </c>
      <c r="D65" s="12" t="s">
        <v>28</v>
      </c>
      <c r="E65" s="152"/>
      <c r="F65" s="152"/>
      <c r="G65" s="152">
        <f t="shared" si="0"/>
        <v>0</v>
      </c>
      <c r="H65" s="153"/>
      <c r="I65" s="153"/>
      <c r="J65" s="153"/>
    </row>
    <row r="66" spans="1:10" x14ac:dyDescent="0.25">
      <c r="A66" s="10" t="s">
        <v>159</v>
      </c>
      <c r="B66" s="158" t="s">
        <v>1012</v>
      </c>
      <c r="C66" s="83">
        <v>110</v>
      </c>
      <c r="D66" s="12" t="s">
        <v>28</v>
      </c>
      <c r="E66" s="152"/>
      <c r="F66" s="152"/>
      <c r="G66" s="152">
        <f t="shared" si="0"/>
        <v>0</v>
      </c>
      <c r="H66" s="153"/>
      <c r="I66" s="153"/>
      <c r="J66" s="153"/>
    </row>
    <row r="67" spans="1:10" x14ac:dyDescent="0.25">
      <c r="A67" s="10" t="s">
        <v>161</v>
      </c>
      <c r="B67" s="158" t="s">
        <v>1166</v>
      </c>
      <c r="C67" s="83">
        <v>10</v>
      </c>
      <c r="D67" s="12" t="s">
        <v>28</v>
      </c>
      <c r="E67" s="152"/>
      <c r="F67" s="152"/>
      <c r="G67" s="152">
        <f t="shared" si="0"/>
        <v>0</v>
      </c>
      <c r="H67" s="153"/>
      <c r="I67" s="153"/>
      <c r="J67" s="153"/>
    </row>
    <row r="68" spans="1:10" x14ac:dyDescent="0.25">
      <c r="A68" s="10" t="s">
        <v>163</v>
      </c>
      <c r="B68" s="158" t="s">
        <v>1167</v>
      </c>
      <c r="C68" s="83">
        <v>10</v>
      </c>
      <c r="D68" s="12" t="s">
        <v>28</v>
      </c>
      <c r="E68" s="152"/>
      <c r="F68" s="152"/>
      <c r="G68" s="152">
        <f t="shared" si="0"/>
        <v>0</v>
      </c>
      <c r="H68" s="153"/>
      <c r="I68" s="153"/>
      <c r="J68" s="153"/>
    </row>
    <row r="69" spans="1:10" x14ac:dyDescent="0.25">
      <c r="A69" s="10" t="s">
        <v>165</v>
      </c>
      <c r="B69" s="158" t="s">
        <v>1013</v>
      </c>
      <c r="C69" s="83">
        <v>40</v>
      </c>
      <c r="D69" s="12" t="s">
        <v>28</v>
      </c>
      <c r="E69" s="152"/>
      <c r="F69" s="152"/>
      <c r="G69" s="152">
        <f t="shared" si="0"/>
        <v>0</v>
      </c>
      <c r="H69" s="153"/>
      <c r="I69" s="153"/>
      <c r="J69" s="153"/>
    </row>
    <row r="70" spans="1:10" x14ac:dyDescent="0.25">
      <c r="A70" s="10" t="s">
        <v>167</v>
      </c>
      <c r="B70" s="158" t="s">
        <v>1014</v>
      </c>
      <c r="C70" s="83">
        <v>10</v>
      </c>
      <c r="D70" s="12" t="s">
        <v>28</v>
      </c>
      <c r="E70" s="152"/>
      <c r="F70" s="152"/>
      <c r="G70" s="152">
        <f t="shared" si="0"/>
        <v>0</v>
      </c>
      <c r="H70" s="153"/>
      <c r="I70" s="153"/>
      <c r="J70" s="153"/>
    </row>
    <row r="71" spans="1:10" x14ac:dyDescent="0.25">
      <c r="A71" s="10" t="s">
        <v>169</v>
      </c>
      <c r="B71" s="158" t="s">
        <v>1015</v>
      </c>
      <c r="C71" s="83">
        <v>300</v>
      </c>
      <c r="D71" s="12" t="s">
        <v>28</v>
      </c>
      <c r="E71" s="152"/>
      <c r="F71" s="152"/>
      <c r="G71" s="152">
        <f t="shared" si="0"/>
        <v>0</v>
      </c>
      <c r="H71" s="153"/>
      <c r="I71" s="153"/>
      <c r="J71" s="153"/>
    </row>
    <row r="72" spans="1:10" x14ac:dyDescent="0.25">
      <c r="A72" s="10" t="s">
        <v>171</v>
      </c>
      <c r="B72" s="158" t="s">
        <v>1016</v>
      </c>
      <c r="C72" s="83">
        <v>60</v>
      </c>
      <c r="D72" s="12" t="s">
        <v>28</v>
      </c>
      <c r="E72" s="152"/>
      <c r="F72" s="152"/>
      <c r="G72" s="152">
        <f t="shared" si="0"/>
        <v>0</v>
      </c>
      <c r="H72" s="153"/>
      <c r="I72" s="153"/>
      <c r="J72" s="153"/>
    </row>
    <row r="73" spans="1:10" x14ac:dyDescent="0.25">
      <c r="A73" s="10" t="s">
        <v>173</v>
      </c>
      <c r="B73" s="158" t="s">
        <v>1017</v>
      </c>
      <c r="C73" s="83">
        <v>70</v>
      </c>
      <c r="D73" s="12" t="s">
        <v>28</v>
      </c>
      <c r="E73" s="152"/>
      <c r="F73" s="152"/>
      <c r="G73" s="152">
        <f t="shared" si="0"/>
        <v>0</v>
      </c>
      <c r="H73" s="153"/>
      <c r="I73" s="153"/>
      <c r="J73" s="153"/>
    </row>
    <row r="74" spans="1:10" x14ac:dyDescent="0.25">
      <c r="A74" s="10" t="s">
        <v>175</v>
      </c>
      <c r="B74" s="158" t="s">
        <v>1018</v>
      </c>
      <c r="C74" s="83">
        <v>20</v>
      </c>
      <c r="D74" s="12" t="s">
        <v>28</v>
      </c>
      <c r="E74" s="152"/>
      <c r="F74" s="152"/>
      <c r="G74" s="152">
        <f t="shared" si="0"/>
        <v>0</v>
      </c>
      <c r="H74" s="153"/>
      <c r="I74" s="153"/>
      <c r="J74" s="153"/>
    </row>
    <row r="75" spans="1:10" x14ac:dyDescent="0.25">
      <c r="A75" s="10" t="s">
        <v>176</v>
      </c>
      <c r="B75" s="158" t="s">
        <v>1019</v>
      </c>
      <c r="C75" s="83">
        <v>250</v>
      </c>
      <c r="D75" s="12" t="s">
        <v>28</v>
      </c>
      <c r="E75" s="152"/>
      <c r="F75" s="152"/>
      <c r="G75" s="152">
        <f t="shared" si="0"/>
        <v>0</v>
      </c>
      <c r="H75" s="153"/>
      <c r="I75" s="153"/>
      <c r="J75" s="153"/>
    </row>
    <row r="76" spans="1:10" x14ac:dyDescent="0.25">
      <c r="A76" s="10" t="s">
        <v>178</v>
      </c>
      <c r="B76" s="158" t="s">
        <v>1020</v>
      </c>
      <c r="C76" s="83">
        <v>10</v>
      </c>
      <c r="D76" s="12" t="s">
        <v>28</v>
      </c>
      <c r="E76" s="152"/>
      <c r="F76" s="152"/>
      <c r="G76" s="152">
        <f t="shared" ref="G76:G78" si="1">ROUND(C76*ROUND(F76,2),2)</f>
        <v>0</v>
      </c>
      <c r="H76" s="153"/>
      <c r="I76" s="153"/>
      <c r="J76" s="153"/>
    </row>
    <row r="77" spans="1:10" x14ac:dyDescent="0.25">
      <c r="A77" s="10" t="s">
        <v>180</v>
      </c>
      <c r="B77" s="158" t="s">
        <v>1021</v>
      </c>
      <c r="C77" s="83">
        <v>2300</v>
      </c>
      <c r="D77" s="12" t="s">
        <v>28</v>
      </c>
      <c r="E77" s="152"/>
      <c r="F77" s="152"/>
      <c r="G77" s="152">
        <f t="shared" si="1"/>
        <v>0</v>
      </c>
      <c r="H77" s="153"/>
      <c r="I77" s="153"/>
      <c r="J77" s="153"/>
    </row>
    <row r="78" spans="1:10" x14ac:dyDescent="0.25">
      <c r="A78" s="10" t="s">
        <v>182</v>
      </c>
      <c r="B78" s="158" t="s">
        <v>1022</v>
      </c>
      <c r="C78" s="83">
        <v>180</v>
      </c>
      <c r="D78" s="12" t="s">
        <v>28</v>
      </c>
      <c r="E78" s="152"/>
      <c r="F78" s="152"/>
      <c r="G78" s="152">
        <f t="shared" si="1"/>
        <v>0</v>
      </c>
      <c r="H78" s="153"/>
      <c r="I78" s="153"/>
      <c r="J78" s="153"/>
    </row>
    <row r="79" spans="1:10" x14ac:dyDescent="0.25">
      <c r="F79" s="160"/>
      <c r="G79" s="160"/>
    </row>
    <row r="80" spans="1:10" s="1" customFormat="1" ht="20.100000000000001" customHeight="1" x14ac:dyDescent="0.25">
      <c r="B80" s="188" t="s">
        <v>1023</v>
      </c>
      <c r="C80" s="189"/>
      <c r="D80" s="189"/>
      <c r="E80" s="189"/>
      <c r="F80" s="189"/>
      <c r="G80" s="190"/>
      <c r="H80" s="18">
        <f>SUM(G11:G78)</f>
        <v>0</v>
      </c>
    </row>
    <row r="81" spans="1:8" s="1" customFormat="1" ht="20.100000000000001" customHeight="1" x14ac:dyDescent="0.2">
      <c r="B81" s="188" t="s">
        <v>58</v>
      </c>
      <c r="C81" s="189"/>
      <c r="D81" s="189"/>
      <c r="E81" s="189"/>
      <c r="F81" s="189"/>
      <c r="G81" s="50"/>
      <c r="H81" s="18">
        <f>H80*0.095</f>
        <v>0</v>
      </c>
    </row>
    <row r="82" spans="1:8" s="1" customFormat="1" ht="20.100000000000001" customHeight="1" x14ac:dyDescent="0.25">
      <c r="B82" s="188" t="s">
        <v>1024</v>
      </c>
      <c r="C82" s="189"/>
      <c r="D82" s="189"/>
      <c r="E82" s="189"/>
      <c r="F82" s="189"/>
      <c r="G82" s="190"/>
      <c r="H82" s="18">
        <f>H80+H81</f>
        <v>0</v>
      </c>
    </row>
    <row r="83" spans="1:8" s="1" customFormat="1" ht="20.100000000000001" customHeight="1" x14ac:dyDescent="0.25">
      <c r="B83" s="188" t="s">
        <v>1025</v>
      </c>
      <c r="C83" s="189"/>
      <c r="D83" s="189"/>
      <c r="E83" s="189"/>
      <c r="F83" s="189"/>
      <c r="G83" s="190"/>
      <c r="H83" s="18">
        <f>H80*2</f>
        <v>0</v>
      </c>
    </row>
    <row r="84" spans="1:8" s="1" customFormat="1" ht="20.100000000000001" customHeight="1" x14ac:dyDescent="0.2">
      <c r="B84" s="188" t="s">
        <v>61</v>
      </c>
      <c r="C84" s="189"/>
      <c r="D84" s="189"/>
      <c r="E84" s="189"/>
      <c r="F84" s="189"/>
      <c r="G84" s="50"/>
      <c r="H84" s="18">
        <f>H83*0.095</f>
        <v>0</v>
      </c>
    </row>
    <row r="85" spans="1:8" s="1" customFormat="1" ht="20.100000000000001" customHeight="1" x14ac:dyDescent="0.25">
      <c r="B85" s="188" t="s">
        <v>1026</v>
      </c>
      <c r="C85" s="189"/>
      <c r="D85" s="189"/>
      <c r="E85" s="189"/>
      <c r="F85" s="189"/>
      <c r="G85" s="190"/>
      <c r="H85" s="18">
        <f>H83+H84</f>
        <v>0</v>
      </c>
    </row>
    <row r="86" spans="1:8" s="1" customFormat="1" ht="20.100000000000001" customHeight="1" x14ac:dyDescent="0.25">
      <c r="B86" s="161"/>
      <c r="C86" s="161"/>
      <c r="D86" s="161"/>
      <c r="E86" s="161"/>
      <c r="F86" s="161"/>
      <c r="G86" s="162"/>
      <c r="H86" s="76"/>
    </row>
    <row r="87" spans="1:8" x14ac:dyDescent="0.25">
      <c r="A87" s="21" t="s">
        <v>456</v>
      </c>
      <c r="B87" s="22"/>
      <c r="C87" s="22"/>
      <c r="D87" s="22"/>
      <c r="E87" s="22"/>
      <c r="F87" s="22"/>
      <c r="G87" s="22"/>
    </row>
    <row r="88" spans="1:8" x14ac:dyDescent="0.25">
      <c r="A88" s="21"/>
      <c r="B88" s="22"/>
      <c r="C88" s="22"/>
      <c r="D88" s="22"/>
      <c r="E88" s="22"/>
      <c r="F88" s="22"/>
      <c r="G88" s="22"/>
    </row>
    <row r="89" spans="1:8" ht="30" customHeight="1" x14ac:dyDescent="0.25">
      <c r="A89" s="191" t="s">
        <v>1027</v>
      </c>
      <c r="B89" s="192"/>
      <c r="C89" s="192"/>
      <c r="D89" s="192"/>
      <c r="E89" s="192"/>
      <c r="F89" s="192"/>
      <c r="G89" s="192"/>
    </row>
    <row r="90" spans="1:8" x14ac:dyDescent="0.25">
      <c r="A90" s="146"/>
      <c r="B90" s="147"/>
      <c r="C90" s="147"/>
      <c r="D90" s="147"/>
      <c r="E90" s="147"/>
      <c r="F90" s="147"/>
      <c r="G90" s="147"/>
    </row>
    <row r="91" spans="1:8" ht="55.5" customHeight="1" x14ac:dyDescent="0.25">
      <c r="A91" s="198" t="s">
        <v>1028</v>
      </c>
      <c r="B91" s="199"/>
      <c r="C91" s="199"/>
      <c r="D91" s="199"/>
      <c r="E91" s="199"/>
      <c r="F91" s="199"/>
    </row>
    <row r="92" spans="1:8" x14ac:dyDescent="0.25">
      <c r="A92" s="1"/>
      <c r="B92" s="1"/>
      <c r="C92" s="1"/>
      <c r="D92" s="1"/>
      <c r="E92" s="1"/>
      <c r="F92" s="1"/>
    </row>
    <row r="93" spans="1:8" ht="60" customHeight="1" x14ac:dyDescent="0.25">
      <c r="A93" s="191" t="s">
        <v>855</v>
      </c>
      <c r="B93" s="192"/>
      <c r="C93" s="192"/>
      <c r="D93" s="192"/>
      <c r="E93" s="192"/>
      <c r="F93" s="192"/>
    </row>
    <row r="94" spans="1:8" x14ac:dyDescent="0.25">
      <c r="A94" s="200"/>
      <c r="B94" s="201"/>
      <c r="C94" s="201"/>
      <c r="D94" s="201"/>
      <c r="E94" s="201"/>
      <c r="F94" s="201"/>
    </row>
    <row r="95" spans="1:8" ht="52.5" customHeight="1" x14ac:dyDescent="0.25">
      <c r="A95" s="186" t="s">
        <v>1029</v>
      </c>
      <c r="B95" s="187"/>
      <c r="C95" s="187"/>
      <c r="D95" s="187"/>
      <c r="E95" s="187"/>
      <c r="F95" s="187"/>
      <c r="G95" s="187"/>
    </row>
    <row r="96" spans="1:8" x14ac:dyDescent="0.25">
      <c r="G96" s="163"/>
    </row>
    <row r="97" spans="1:1" x14ac:dyDescent="0.25">
      <c r="A97" s="1" t="s">
        <v>1030</v>
      </c>
    </row>
  </sheetData>
  <mergeCells count="11">
    <mergeCell ref="A89:G89"/>
    <mergeCell ref="A91:F91"/>
    <mergeCell ref="A93:F93"/>
    <mergeCell ref="A94:F94"/>
    <mergeCell ref="A95:G95"/>
    <mergeCell ref="B85:G85"/>
    <mergeCell ref="B80:G80"/>
    <mergeCell ref="B81:F81"/>
    <mergeCell ref="B82:G82"/>
    <mergeCell ref="B83:G83"/>
    <mergeCell ref="B84:F84"/>
  </mergeCells>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60"/>
  <sheetViews>
    <sheetView topLeftCell="A25" workbookViewId="0">
      <selection activeCell="B31" sqref="B31"/>
    </sheetView>
  </sheetViews>
  <sheetFormatPr defaultRowHeight="15" x14ac:dyDescent="0.25"/>
  <cols>
    <col min="1" max="1" width="8.28515625" customWidth="1"/>
    <col min="2" max="2" width="34.7109375" customWidth="1"/>
    <col min="3" max="3" width="13.85546875" style="4" customWidth="1"/>
    <col min="4" max="4" width="12.28515625" style="4" customWidth="1"/>
    <col min="5" max="5" width="21.28515625" customWidth="1"/>
    <col min="6" max="6" width="16" customWidth="1"/>
    <col min="7" max="7" width="11.5703125" customWidth="1"/>
    <col min="8" max="8" width="16.5703125" style="4" customWidth="1"/>
    <col min="9" max="9" width="17.5703125" customWidth="1"/>
    <col min="10" max="10" width="14.42578125" customWidth="1"/>
    <col min="11" max="11" width="12.42578125" customWidth="1"/>
  </cols>
  <sheetData>
    <row r="1" spans="1:11" x14ac:dyDescent="0.25">
      <c r="A1" s="1"/>
      <c r="B1" s="1"/>
      <c r="C1" s="2"/>
      <c r="D1" s="2"/>
      <c r="E1" s="1"/>
      <c r="F1" s="1"/>
      <c r="G1" s="1"/>
      <c r="H1" s="2"/>
      <c r="I1" s="1"/>
    </row>
    <row r="2" spans="1:11" x14ac:dyDescent="0.25">
      <c r="A2" s="3" t="s">
        <v>0</v>
      </c>
      <c r="B2" s="1"/>
      <c r="C2" s="2"/>
      <c r="D2" s="2"/>
      <c r="E2" s="1"/>
      <c r="F2" s="1"/>
      <c r="G2" s="1"/>
      <c r="J2" s="3" t="s">
        <v>1031</v>
      </c>
    </row>
    <row r="3" spans="1:11" x14ac:dyDescent="0.25">
      <c r="A3" s="1"/>
      <c r="B3" s="1"/>
      <c r="C3" s="2"/>
      <c r="D3" s="2"/>
      <c r="E3" s="1"/>
      <c r="F3" s="1"/>
      <c r="G3" s="1"/>
      <c r="H3" s="2"/>
      <c r="I3" s="1"/>
    </row>
    <row r="4" spans="1:11" x14ac:dyDescent="0.25">
      <c r="A4" s="3" t="s">
        <v>2</v>
      </c>
      <c r="B4" s="1"/>
      <c r="C4" s="2"/>
      <c r="D4" s="2"/>
      <c r="E4" s="1"/>
      <c r="F4" s="1"/>
      <c r="G4" s="1"/>
      <c r="H4" s="2"/>
      <c r="I4" s="1"/>
    </row>
    <row r="5" spans="1:11" x14ac:dyDescent="0.25">
      <c r="A5" s="1"/>
      <c r="B5" s="1"/>
      <c r="C5" s="2"/>
      <c r="D5" s="2"/>
      <c r="E5" s="1"/>
      <c r="F5" s="1"/>
      <c r="G5" s="1"/>
      <c r="H5" s="2"/>
      <c r="I5" s="1"/>
    </row>
    <row r="6" spans="1:11" x14ac:dyDescent="0.25">
      <c r="A6" s="3" t="s">
        <v>1032</v>
      </c>
      <c r="B6" s="1"/>
      <c r="C6" s="2"/>
      <c r="D6" s="2"/>
      <c r="E6" s="1"/>
      <c r="F6" s="1"/>
      <c r="G6" s="1"/>
      <c r="H6" s="2"/>
      <c r="I6" s="1"/>
    </row>
    <row r="8" spans="1:11" ht="92.25" customHeight="1" x14ac:dyDescent="0.25">
      <c r="A8" s="5" t="s">
        <v>4</v>
      </c>
      <c r="B8" s="6" t="s">
        <v>5</v>
      </c>
      <c r="C8" s="7" t="s">
        <v>6</v>
      </c>
      <c r="D8" s="7" t="s">
        <v>7</v>
      </c>
      <c r="E8" s="7" t="s">
        <v>71</v>
      </c>
      <c r="F8" s="7" t="s">
        <v>9</v>
      </c>
      <c r="G8" s="6" t="s">
        <v>10</v>
      </c>
      <c r="H8" s="6" t="s">
        <v>11</v>
      </c>
      <c r="I8" s="8" t="s">
        <v>12</v>
      </c>
      <c r="J8" s="9" t="s">
        <v>13</v>
      </c>
      <c r="K8" s="9" t="s">
        <v>14</v>
      </c>
    </row>
    <row r="9" spans="1:11" x14ac:dyDescent="0.25">
      <c r="A9" s="164" t="s">
        <v>15</v>
      </c>
      <c r="B9" s="164" t="s">
        <v>16</v>
      </c>
      <c r="C9" s="165" t="s">
        <v>17</v>
      </c>
      <c r="D9" s="165" t="s">
        <v>18</v>
      </c>
      <c r="E9" s="165" t="s">
        <v>19</v>
      </c>
      <c r="F9" s="165" t="s">
        <v>20</v>
      </c>
      <c r="G9" s="164" t="s">
        <v>21</v>
      </c>
      <c r="H9" s="164" t="s">
        <v>22</v>
      </c>
      <c r="I9" s="166" t="s">
        <v>23</v>
      </c>
      <c r="J9" s="167" t="s">
        <v>24</v>
      </c>
      <c r="K9" s="167" t="s">
        <v>25</v>
      </c>
    </row>
    <row r="10" spans="1:11" x14ac:dyDescent="0.25">
      <c r="A10" s="10" t="s">
        <v>26</v>
      </c>
      <c r="B10" s="32" t="s">
        <v>1033</v>
      </c>
      <c r="C10" s="12">
        <v>280</v>
      </c>
      <c r="D10" s="13" t="s">
        <v>28</v>
      </c>
      <c r="E10" s="35"/>
      <c r="F10" s="35"/>
      <c r="G10" s="168"/>
      <c r="H10" s="169">
        <f>ROUND(C10*ROUND(G10,2),2)</f>
        <v>0</v>
      </c>
      <c r="I10" s="53"/>
      <c r="J10" s="53"/>
      <c r="K10" s="53"/>
    </row>
    <row r="11" spans="1:11" x14ac:dyDescent="0.25">
      <c r="A11" s="10" t="s">
        <v>29</v>
      </c>
      <c r="B11" s="185" t="s">
        <v>1168</v>
      </c>
      <c r="C11" s="12">
        <v>25</v>
      </c>
      <c r="D11" s="13" t="s">
        <v>28</v>
      </c>
      <c r="E11" s="35"/>
      <c r="F11" s="35"/>
      <c r="G11" s="168"/>
      <c r="H11" s="169">
        <f t="shared" ref="H11:H34" si="0">ROUND(C11*ROUND(G11,2),2)</f>
        <v>0</v>
      </c>
      <c r="I11" s="53"/>
      <c r="J11" s="53"/>
      <c r="K11" s="53"/>
    </row>
    <row r="12" spans="1:11" ht="26.25" x14ac:dyDescent="0.25">
      <c r="A12" s="10" t="s">
        <v>30</v>
      </c>
      <c r="B12" s="32" t="s">
        <v>1034</v>
      </c>
      <c r="C12" s="12">
        <v>70</v>
      </c>
      <c r="D12" s="13" t="s">
        <v>28</v>
      </c>
      <c r="E12" s="35"/>
      <c r="F12" s="35"/>
      <c r="G12" s="168"/>
      <c r="H12" s="169">
        <f t="shared" si="0"/>
        <v>0</v>
      </c>
      <c r="I12" s="53"/>
      <c r="J12" s="53"/>
      <c r="K12" s="53"/>
    </row>
    <row r="13" spans="1:11" x14ac:dyDescent="0.25">
      <c r="A13" s="10" t="s">
        <v>31</v>
      </c>
      <c r="B13" s="32" t="s">
        <v>1035</v>
      </c>
      <c r="C13" s="12">
        <v>600</v>
      </c>
      <c r="D13" s="13" t="s">
        <v>28</v>
      </c>
      <c r="E13" s="35"/>
      <c r="F13" s="35"/>
      <c r="G13" s="168"/>
      <c r="H13" s="169">
        <f t="shared" si="0"/>
        <v>0</v>
      </c>
      <c r="I13" s="53"/>
      <c r="J13" s="53"/>
      <c r="K13" s="53"/>
    </row>
    <row r="14" spans="1:11" ht="26.25" x14ac:dyDescent="0.25">
      <c r="A14" s="10" t="s">
        <v>33</v>
      </c>
      <c r="B14" s="32" t="s">
        <v>1036</v>
      </c>
      <c r="C14" s="12">
        <v>650</v>
      </c>
      <c r="D14" s="13" t="s">
        <v>28</v>
      </c>
      <c r="E14" s="35"/>
      <c r="F14" s="35"/>
      <c r="G14" s="168"/>
      <c r="H14" s="169">
        <f t="shared" si="0"/>
        <v>0</v>
      </c>
      <c r="I14" s="53"/>
      <c r="J14" s="53"/>
      <c r="K14" s="53"/>
    </row>
    <row r="15" spans="1:11" x14ac:dyDescent="0.25">
      <c r="A15" s="10" t="s">
        <v>35</v>
      </c>
      <c r="B15" s="32" t="s">
        <v>1037</v>
      </c>
      <c r="C15" s="12">
        <v>550</v>
      </c>
      <c r="D15" s="13" t="s">
        <v>28</v>
      </c>
      <c r="E15" s="35"/>
      <c r="F15" s="35"/>
      <c r="G15" s="168"/>
      <c r="H15" s="169">
        <f t="shared" si="0"/>
        <v>0</v>
      </c>
      <c r="I15" s="53"/>
      <c r="J15" s="53"/>
      <c r="K15" s="53"/>
    </row>
    <row r="16" spans="1:11" x14ac:dyDescent="0.25">
      <c r="A16" s="10" t="s">
        <v>37</v>
      </c>
      <c r="B16" s="32" t="s">
        <v>1038</v>
      </c>
      <c r="C16" s="12">
        <v>350</v>
      </c>
      <c r="D16" s="13" t="s">
        <v>28</v>
      </c>
      <c r="E16" s="35"/>
      <c r="F16" s="35"/>
      <c r="G16" s="168"/>
      <c r="H16" s="169">
        <f t="shared" si="0"/>
        <v>0</v>
      </c>
      <c r="I16" s="53"/>
      <c r="J16" s="53"/>
      <c r="K16" s="53"/>
    </row>
    <row r="17" spans="1:11" ht="26.25" x14ac:dyDescent="0.25">
      <c r="A17" s="10" t="s">
        <v>39</v>
      </c>
      <c r="B17" s="32" t="s">
        <v>1039</v>
      </c>
      <c r="C17" s="12">
        <v>780</v>
      </c>
      <c r="D17" s="13" t="s">
        <v>28</v>
      </c>
      <c r="E17" s="35"/>
      <c r="F17" s="35"/>
      <c r="G17" s="168"/>
      <c r="H17" s="169">
        <f t="shared" si="0"/>
        <v>0</v>
      </c>
      <c r="I17" s="53"/>
      <c r="J17" s="53"/>
      <c r="K17" s="53"/>
    </row>
    <row r="18" spans="1:11" x14ac:dyDescent="0.25">
      <c r="A18" s="10" t="s">
        <v>41</v>
      </c>
      <c r="B18" s="32" t="s">
        <v>1040</v>
      </c>
      <c r="C18" s="12">
        <v>15</v>
      </c>
      <c r="D18" s="13" t="s">
        <v>28</v>
      </c>
      <c r="E18" s="35"/>
      <c r="F18" s="35"/>
      <c r="G18" s="168"/>
      <c r="H18" s="169">
        <f t="shared" si="0"/>
        <v>0</v>
      </c>
      <c r="I18" s="53"/>
      <c r="J18" s="53"/>
      <c r="K18" s="53"/>
    </row>
    <row r="19" spans="1:11" ht="26.25" x14ac:dyDescent="0.25">
      <c r="A19" s="10" t="s">
        <v>43</v>
      </c>
      <c r="B19" s="32" t="s">
        <v>1041</v>
      </c>
      <c r="C19" s="12">
        <v>250</v>
      </c>
      <c r="D19" s="13" t="s">
        <v>28</v>
      </c>
      <c r="E19" s="35"/>
      <c r="F19" s="35"/>
      <c r="G19" s="168"/>
      <c r="H19" s="169">
        <f t="shared" si="0"/>
        <v>0</v>
      </c>
      <c r="I19" s="53"/>
      <c r="J19" s="53"/>
      <c r="K19" s="53"/>
    </row>
    <row r="20" spans="1:11" ht="26.25" x14ac:dyDescent="0.25">
      <c r="A20" s="10" t="s">
        <v>45</v>
      </c>
      <c r="B20" s="32" t="s">
        <v>1042</v>
      </c>
      <c r="C20" s="12">
        <v>500</v>
      </c>
      <c r="D20" s="13" t="s">
        <v>28</v>
      </c>
      <c r="E20" s="35"/>
      <c r="F20" s="35"/>
      <c r="G20" s="168"/>
      <c r="H20" s="169">
        <f t="shared" si="0"/>
        <v>0</v>
      </c>
      <c r="I20" s="53"/>
      <c r="J20" s="53"/>
      <c r="K20" s="53"/>
    </row>
    <row r="21" spans="1:11" ht="26.25" x14ac:dyDescent="0.25">
      <c r="A21" s="10" t="s">
        <v>47</v>
      </c>
      <c r="B21" s="32" t="s">
        <v>1043</v>
      </c>
      <c r="C21" s="12">
        <v>350</v>
      </c>
      <c r="D21" s="13" t="s">
        <v>28</v>
      </c>
      <c r="E21" s="35"/>
      <c r="F21" s="35"/>
      <c r="G21" s="168"/>
      <c r="H21" s="169">
        <f t="shared" si="0"/>
        <v>0</v>
      </c>
      <c r="I21" s="53"/>
      <c r="J21" s="53"/>
      <c r="K21" s="53"/>
    </row>
    <row r="22" spans="1:11" ht="26.25" x14ac:dyDescent="0.25">
      <c r="A22" s="10" t="s">
        <v>49</v>
      </c>
      <c r="B22" s="32" t="s">
        <v>1044</v>
      </c>
      <c r="C22" s="12">
        <v>380</v>
      </c>
      <c r="D22" s="13" t="s">
        <v>28</v>
      </c>
      <c r="E22" s="35"/>
      <c r="F22" s="35"/>
      <c r="G22" s="168"/>
      <c r="H22" s="169">
        <f t="shared" si="0"/>
        <v>0</v>
      </c>
      <c r="I22" s="53"/>
      <c r="J22" s="53"/>
      <c r="K22" s="53"/>
    </row>
    <row r="23" spans="1:11" x14ac:dyDescent="0.25">
      <c r="A23" s="10" t="s">
        <v>51</v>
      </c>
      <c r="B23" s="32" t="s">
        <v>1045</v>
      </c>
      <c r="C23" s="12">
        <v>6000</v>
      </c>
      <c r="D23" s="13" t="s">
        <v>28</v>
      </c>
      <c r="E23" s="35"/>
      <c r="F23" s="35"/>
      <c r="G23" s="168"/>
      <c r="H23" s="169">
        <f t="shared" si="0"/>
        <v>0</v>
      </c>
      <c r="I23" s="53"/>
      <c r="J23" s="53"/>
      <c r="K23" s="53"/>
    </row>
    <row r="24" spans="1:11" ht="26.25" x14ac:dyDescent="0.25">
      <c r="A24" s="10" t="s">
        <v>53</v>
      </c>
      <c r="B24" s="32" t="s">
        <v>1046</v>
      </c>
      <c r="C24" s="12">
        <v>1500</v>
      </c>
      <c r="D24" s="13" t="s">
        <v>28</v>
      </c>
      <c r="E24" s="35"/>
      <c r="F24" s="35"/>
      <c r="G24" s="168"/>
      <c r="H24" s="169">
        <f t="shared" si="0"/>
        <v>0</v>
      </c>
      <c r="I24" s="53"/>
      <c r="J24" s="53"/>
      <c r="K24" s="53"/>
    </row>
    <row r="25" spans="1:11" x14ac:dyDescent="0.25">
      <c r="A25" s="10" t="s">
        <v>55</v>
      </c>
      <c r="B25" s="32" t="s">
        <v>1047</v>
      </c>
      <c r="C25" s="12">
        <v>500</v>
      </c>
      <c r="D25" s="13" t="s">
        <v>28</v>
      </c>
      <c r="E25" s="35"/>
      <c r="F25" s="35"/>
      <c r="G25" s="168"/>
      <c r="H25" s="169">
        <f t="shared" si="0"/>
        <v>0</v>
      </c>
      <c r="I25" s="53"/>
      <c r="J25" s="53"/>
      <c r="K25" s="53"/>
    </row>
    <row r="26" spans="1:11" x14ac:dyDescent="0.25">
      <c r="A26" s="10" t="s">
        <v>85</v>
      </c>
      <c r="B26" s="32" t="s">
        <v>1048</v>
      </c>
      <c r="C26" s="12">
        <v>85</v>
      </c>
      <c r="D26" s="13" t="s">
        <v>28</v>
      </c>
      <c r="E26" s="35"/>
      <c r="F26" s="35"/>
      <c r="G26" s="168"/>
      <c r="H26" s="169">
        <f t="shared" si="0"/>
        <v>0</v>
      </c>
      <c r="I26" s="53"/>
      <c r="J26" s="53"/>
      <c r="K26" s="53"/>
    </row>
    <row r="27" spans="1:11" ht="26.25" x14ac:dyDescent="0.25">
      <c r="A27" s="10" t="s">
        <v>87</v>
      </c>
      <c r="B27" s="32" t="s">
        <v>1169</v>
      </c>
      <c r="C27" s="12">
        <v>3500</v>
      </c>
      <c r="D27" s="13" t="s">
        <v>28</v>
      </c>
      <c r="E27" s="35"/>
      <c r="F27" s="35"/>
      <c r="G27" s="168"/>
      <c r="H27" s="169">
        <f t="shared" si="0"/>
        <v>0</v>
      </c>
      <c r="I27" s="53"/>
      <c r="J27" s="53"/>
      <c r="K27" s="53"/>
    </row>
    <row r="28" spans="1:11" x14ac:dyDescent="0.25">
      <c r="A28" s="10" t="s">
        <v>89</v>
      </c>
      <c r="B28" s="32" t="s">
        <v>1049</v>
      </c>
      <c r="C28" s="12">
        <v>400</v>
      </c>
      <c r="D28" s="13" t="s">
        <v>28</v>
      </c>
      <c r="E28" s="35"/>
      <c r="F28" s="35"/>
      <c r="G28" s="168"/>
      <c r="H28" s="169">
        <f t="shared" si="0"/>
        <v>0</v>
      </c>
      <c r="I28" s="53"/>
      <c r="J28" s="53"/>
      <c r="K28" s="53"/>
    </row>
    <row r="29" spans="1:11" x14ac:dyDescent="0.25">
      <c r="A29" s="10" t="s">
        <v>91</v>
      </c>
      <c r="B29" s="32" t="s">
        <v>1050</v>
      </c>
      <c r="C29" s="12">
        <v>15</v>
      </c>
      <c r="D29" s="13" t="s">
        <v>28</v>
      </c>
      <c r="E29" s="35"/>
      <c r="F29" s="35"/>
      <c r="G29" s="168"/>
      <c r="H29" s="169">
        <f t="shared" si="0"/>
        <v>0</v>
      </c>
      <c r="I29" s="53"/>
      <c r="J29" s="53"/>
      <c r="K29" s="53"/>
    </row>
    <row r="30" spans="1:11" ht="26.25" x14ac:dyDescent="0.25">
      <c r="A30" s="10" t="s">
        <v>93</v>
      </c>
      <c r="B30" s="32" t="s">
        <v>1170</v>
      </c>
      <c r="C30" s="12">
        <v>50</v>
      </c>
      <c r="D30" s="13" t="s">
        <v>28</v>
      </c>
      <c r="E30" s="35"/>
      <c r="F30" s="35"/>
      <c r="G30" s="168"/>
      <c r="H30" s="169">
        <f t="shared" si="0"/>
        <v>0</v>
      </c>
      <c r="I30" s="53"/>
      <c r="J30" s="53"/>
      <c r="K30" s="53"/>
    </row>
    <row r="31" spans="1:11" x14ac:dyDescent="0.25">
      <c r="A31" s="10" t="s">
        <v>95</v>
      </c>
      <c r="B31" s="32" t="s">
        <v>1051</v>
      </c>
      <c r="C31" s="12">
        <v>80</v>
      </c>
      <c r="D31" s="13" t="s">
        <v>28</v>
      </c>
      <c r="E31" s="35"/>
      <c r="F31" s="35"/>
      <c r="G31" s="168"/>
      <c r="H31" s="169">
        <f t="shared" si="0"/>
        <v>0</v>
      </c>
      <c r="I31" s="53"/>
      <c r="J31" s="53"/>
      <c r="K31" s="53"/>
    </row>
    <row r="32" spans="1:11" x14ac:dyDescent="0.25">
      <c r="A32" s="10" t="s">
        <v>97</v>
      </c>
      <c r="B32" s="32" t="s">
        <v>1052</v>
      </c>
      <c r="C32" s="12">
        <v>350</v>
      </c>
      <c r="D32" s="13" t="s">
        <v>28</v>
      </c>
      <c r="E32" s="35"/>
      <c r="F32" s="35"/>
      <c r="G32" s="168"/>
      <c r="H32" s="169">
        <f t="shared" si="0"/>
        <v>0</v>
      </c>
      <c r="I32" s="53"/>
      <c r="J32" s="53"/>
      <c r="K32" s="53"/>
    </row>
    <row r="33" spans="1:11" x14ac:dyDescent="0.25">
      <c r="A33" s="10" t="s">
        <v>99</v>
      </c>
      <c r="B33" s="32" t="s">
        <v>1053</v>
      </c>
      <c r="C33" s="12">
        <v>500</v>
      </c>
      <c r="D33" s="13" t="s">
        <v>28</v>
      </c>
      <c r="E33" s="35"/>
      <c r="F33" s="35"/>
      <c r="G33" s="168"/>
      <c r="H33" s="169">
        <f t="shared" si="0"/>
        <v>0</v>
      </c>
      <c r="I33" s="53"/>
      <c r="J33" s="53"/>
      <c r="K33" s="53"/>
    </row>
    <row r="34" spans="1:11" x14ac:dyDescent="0.25">
      <c r="A34" s="10" t="s">
        <v>101</v>
      </c>
      <c r="B34" s="32" t="s">
        <v>1054</v>
      </c>
      <c r="C34" s="12">
        <v>40</v>
      </c>
      <c r="D34" s="13" t="s">
        <v>28</v>
      </c>
      <c r="E34" s="35"/>
      <c r="F34" s="35"/>
      <c r="G34" s="168"/>
      <c r="H34" s="169">
        <f t="shared" si="0"/>
        <v>0</v>
      </c>
      <c r="I34" s="53"/>
      <c r="J34" s="53"/>
      <c r="K34" s="53"/>
    </row>
    <row r="36" spans="1:11" x14ac:dyDescent="0.25">
      <c r="C36"/>
      <c r="D36"/>
    </row>
    <row r="37" spans="1:11" ht="20.100000000000001" customHeight="1" x14ac:dyDescent="0.25">
      <c r="A37" s="1"/>
      <c r="B37" s="188" t="s">
        <v>1055</v>
      </c>
      <c r="C37" s="189"/>
      <c r="D37" s="189"/>
      <c r="E37" s="189"/>
      <c r="F37" s="189"/>
      <c r="G37" s="189"/>
      <c r="H37" s="190"/>
      <c r="I37" s="18">
        <f>SUM(H10:H34)</f>
        <v>0</v>
      </c>
    </row>
    <row r="38" spans="1:11" ht="20.100000000000001" customHeight="1" x14ac:dyDescent="0.25">
      <c r="A38" s="1"/>
      <c r="B38" s="188" t="s">
        <v>58</v>
      </c>
      <c r="C38" s="189"/>
      <c r="D38" s="189"/>
      <c r="E38" s="189"/>
      <c r="F38" s="189"/>
      <c r="G38" s="189"/>
      <c r="H38" s="19"/>
      <c r="I38" s="18">
        <f>I37*0.095</f>
        <v>0</v>
      </c>
    </row>
    <row r="39" spans="1:11" ht="20.100000000000001" customHeight="1" x14ac:dyDescent="0.25">
      <c r="A39" s="1"/>
      <c r="B39" s="188" t="s">
        <v>1056</v>
      </c>
      <c r="C39" s="189"/>
      <c r="D39" s="189"/>
      <c r="E39" s="189"/>
      <c r="F39" s="189"/>
      <c r="G39" s="189"/>
      <c r="H39" s="190"/>
      <c r="I39" s="18">
        <f>I37+I38</f>
        <v>0</v>
      </c>
    </row>
    <row r="40" spans="1:11" ht="20.100000000000001" customHeight="1" x14ac:dyDescent="0.25">
      <c r="A40" s="1"/>
      <c r="B40" s="188" t="s">
        <v>1057</v>
      </c>
      <c r="C40" s="189"/>
      <c r="D40" s="189"/>
      <c r="E40" s="189"/>
      <c r="F40" s="189"/>
      <c r="G40" s="189"/>
      <c r="H40" s="190"/>
      <c r="I40" s="18">
        <f>I37*2</f>
        <v>0</v>
      </c>
    </row>
    <row r="41" spans="1:11" ht="20.100000000000001" customHeight="1" x14ac:dyDescent="0.25">
      <c r="A41" s="1"/>
      <c r="B41" s="188" t="s">
        <v>61</v>
      </c>
      <c r="C41" s="189"/>
      <c r="D41" s="189"/>
      <c r="E41" s="189"/>
      <c r="F41" s="189"/>
      <c r="G41" s="189"/>
      <c r="H41" s="19"/>
      <c r="I41" s="18">
        <f>I40*0.095</f>
        <v>0</v>
      </c>
    </row>
    <row r="42" spans="1:11" ht="20.100000000000001" customHeight="1" x14ac:dyDescent="0.25">
      <c r="A42" s="1"/>
      <c r="B42" s="188" t="s">
        <v>1058</v>
      </c>
      <c r="C42" s="189"/>
      <c r="D42" s="189"/>
      <c r="E42" s="189"/>
      <c r="F42" s="189"/>
      <c r="G42" s="189"/>
      <c r="H42" s="190"/>
      <c r="I42" s="18">
        <f>I40+I41</f>
        <v>0</v>
      </c>
    </row>
    <row r="43" spans="1:11" x14ac:dyDescent="0.25">
      <c r="C43"/>
      <c r="D43"/>
    </row>
    <row r="44" spans="1:11" x14ac:dyDescent="0.25">
      <c r="A44" s="191"/>
      <c r="B44" s="191"/>
      <c r="C44" s="191"/>
      <c r="D44" s="191"/>
      <c r="E44" s="191"/>
      <c r="F44" s="191"/>
      <c r="G44" s="191"/>
    </row>
    <row r="45" spans="1:11" x14ac:dyDescent="0.25">
      <c r="A45" s="21" t="s">
        <v>456</v>
      </c>
      <c r="B45" s="22"/>
      <c r="C45" s="22"/>
      <c r="D45" s="22"/>
      <c r="E45" s="22"/>
      <c r="F45" s="22"/>
      <c r="G45" s="22"/>
    </row>
    <row r="46" spans="1:11" x14ac:dyDescent="0.25">
      <c r="A46" s="21"/>
      <c r="B46" s="22"/>
      <c r="C46" s="22"/>
      <c r="D46" s="22"/>
      <c r="E46" s="22"/>
      <c r="F46" s="22"/>
      <c r="G46" s="22"/>
    </row>
    <row r="47" spans="1:11" ht="26.25" customHeight="1" x14ac:dyDescent="0.25">
      <c r="A47" s="191" t="s">
        <v>1059</v>
      </c>
      <c r="B47" s="191"/>
      <c r="C47" s="191"/>
      <c r="D47" s="191"/>
      <c r="E47" s="191"/>
      <c r="F47" s="191"/>
      <c r="G47" s="191"/>
    </row>
    <row r="48" spans="1:11" x14ac:dyDescent="0.25">
      <c r="A48" s="193"/>
      <c r="B48" s="193"/>
      <c r="C48" s="193"/>
      <c r="D48" s="193"/>
      <c r="E48" s="193"/>
      <c r="F48" s="193"/>
      <c r="G48" s="193"/>
    </row>
    <row r="49" spans="1:7" ht="50.25" customHeight="1" x14ac:dyDescent="0.25">
      <c r="A49" s="191" t="s">
        <v>65</v>
      </c>
      <c r="B49" s="191"/>
      <c r="C49" s="191"/>
      <c r="D49" s="191"/>
      <c r="E49" s="191"/>
      <c r="F49" s="191"/>
      <c r="G49" s="191"/>
    </row>
    <row r="50" spans="1:7" ht="15" customHeight="1" x14ac:dyDescent="0.25">
      <c r="A50" s="195"/>
      <c r="B50" s="195"/>
      <c r="C50" s="195"/>
      <c r="D50" s="195"/>
      <c r="E50" s="195"/>
      <c r="F50" s="195"/>
      <c r="G50" s="195"/>
    </row>
    <row r="51" spans="1:7" ht="42" customHeight="1" x14ac:dyDescent="0.25">
      <c r="A51" s="186" t="s">
        <v>66</v>
      </c>
      <c r="B51" s="186"/>
      <c r="C51" s="186"/>
      <c r="D51" s="186"/>
      <c r="E51" s="186"/>
      <c r="F51" s="186"/>
      <c r="G51" s="186"/>
    </row>
    <row r="52" spans="1:7" x14ac:dyDescent="0.25">
      <c r="C52"/>
      <c r="D52"/>
    </row>
    <row r="53" spans="1:7" x14ac:dyDescent="0.25">
      <c r="A53" s="25" t="s">
        <v>458</v>
      </c>
      <c r="C53"/>
      <c r="D53"/>
    </row>
    <row r="54" spans="1:7" x14ac:dyDescent="0.25">
      <c r="C54"/>
      <c r="D54"/>
    </row>
    <row r="55" spans="1:7" x14ac:dyDescent="0.25">
      <c r="C55"/>
      <c r="D55"/>
    </row>
    <row r="56" spans="1:7" ht="15" customHeight="1" x14ac:dyDescent="0.25">
      <c r="C56"/>
      <c r="D56"/>
    </row>
    <row r="57" spans="1:7" x14ac:dyDescent="0.25">
      <c r="C57"/>
      <c r="D57"/>
    </row>
    <row r="58" spans="1:7" x14ac:dyDescent="0.25">
      <c r="C58"/>
      <c r="D58"/>
    </row>
    <row r="59" spans="1:7" x14ac:dyDescent="0.25">
      <c r="C59"/>
      <c r="D59"/>
    </row>
    <row r="60" spans="1:7" x14ac:dyDescent="0.25">
      <c r="C60"/>
      <c r="D60"/>
    </row>
  </sheetData>
  <mergeCells count="12">
    <mergeCell ref="A51:G51"/>
    <mergeCell ref="B37:H37"/>
    <mergeCell ref="B38:G38"/>
    <mergeCell ref="B39:H39"/>
    <mergeCell ref="B40:H40"/>
    <mergeCell ref="B41:G41"/>
    <mergeCell ref="B42:H42"/>
    <mergeCell ref="A44:G44"/>
    <mergeCell ref="A47:G47"/>
    <mergeCell ref="A48:G48"/>
    <mergeCell ref="A49:G49"/>
    <mergeCell ref="A50:G50"/>
  </mergeCells>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102"/>
  <sheetViews>
    <sheetView topLeftCell="A67" workbookViewId="0">
      <selection activeCell="B67" sqref="B67"/>
    </sheetView>
  </sheetViews>
  <sheetFormatPr defaultRowHeight="15" x14ac:dyDescent="0.25"/>
  <cols>
    <col min="2" max="2" width="47.42578125" customWidth="1"/>
    <col min="3" max="3" width="13.85546875" customWidth="1"/>
    <col min="5" max="5" width="22.42578125" customWidth="1"/>
    <col min="6" max="6" width="19.7109375" customWidth="1"/>
    <col min="7" max="7" width="17.85546875" customWidth="1"/>
    <col min="8" max="8" width="17" customWidth="1"/>
    <col min="9" max="9" width="14.42578125" customWidth="1"/>
    <col min="10" max="10" width="12.85546875" customWidth="1"/>
    <col min="11" max="11" width="13.28515625" customWidth="1"/>
  </cols>
  <sheetData>
    <row r="1" spans="1:11" x14ac:dyDescent="0.25">
      <c r="A1" s="1"/>
      <c r="B1" s="1"/>
      <c r="C1" s="1"/>
      <c r="D1" s="1"/>
      <c r="E1" s="1"/>
      <c r="F1" s="1"/>
      <c r="G1" s="1"/>
      <c r="H1" s="1"/>
      <c r="I1" s="1"/>
      <c r="J1" s="1"/>
    </row>
    <row r="2" spans="1:11" x14ac:dyDescent="0.25">
      <c r="A2" s="3" t="s">
        <v>0</v>
      </c>
      <c r="B2" s="1"/>
      <c r="C2" s="1"/>
      <c r="D2" s="1"/>
      <c r="E2" s="1"/>
      <c r="F2" s="1"/>
      <c r="G2" s="1"/>
      <c r="H2" s="1"/>
      <c r="J2" s="3" t="s">
        <v>1060</v>
      </c>
    </row>
    <row r="3" spans="1:11" x14ac:dyDescent="0.25">
      <c r="A3" s="1"/>
      <c r="B3" s="1"/>
      <c r="C3" s="1"/>
      <c r="D3" s="1"/>
      <c r="E3" s="1"/>
      <c r="F3" s="1"/>
      <c r="G3" s="1"/>
      <c r="H3" s="1"/>
      <c r="I3" s="1"/>
      <c r="J3" s="1"/>
    </row>
    <row r="4" spans="1:11" x14ac:dyDescent="0.25">
      <c r="A4" s="3" t="s">
        <v>2</v>
      </c>
      <c r="B4" s="1"/>
      <c r="C4" s="1"/>
      <c r="D4" s="1"/>
      <c r="E4" s="1"/>
      <c r="F4" s="1"/>
      <c r="G4" s="1"/>
      <c r="H4" s="1"/>
      <c r="I4" s="1"/>
      <c r="J4" s="1"/>
    </row>
    <row r="5" spans="1:11" x14ac:dyDescent="0.25">
      <c r="A5" s="1"/>
      <c r="B5" s="1"/>
      <c r="C5" s="1"/>
      <c r="D5" s="1"/>
      <c r="E5" s="1"/>
      <c r="F5" s="1"/>
      <c r="G5" s="1"/>
      <c r="H5" s="1"/>
      <c r="I5" s="1"/>
      <c r="J5" s="1"/>
    </row>
    <row r="6" spans="1:11" x14ac:dyDescent="0.25">
      <c r="A6" s="3" t="s">
        <v>1061</v>
      </c>
      <c r="B6" s="1"/>
      <c r="C6" s="1"/>
      <c r="D6" s="1"/>
      <c r="E6" s="1"/>
      <c r="F6" s="1"/>
      <c r="G6" s="1"/>
      <c r="H6" s="1"/>
      <c r="I6" s="1"/>
      <c r="J6" s="1"/>
    </row>
    <row r="7" spans="1:11" ht="21" customHeight="1" x14ac:dyDescent="0.25">
      <c r="A7" s="1"/>
      <c r="B7" s="1"/>
      <c r="C7" s="1"/>
      <c r="D7" s="1"/>
      <c r="E7" s="1"/>
      <c r="F7" s="1"/>
      <c r="G7" s="1"/>
      <c r="H7" s="1"/>
      <c r="I7" s="1"/>
      <c r="J7" s="1"/>
    </row>
    <row r="8" spans="1:11" ht="84" x14ac:dyDescent="0.25">
      <c r="A8" s="5" t="s">
        <v>4</v>
      </c>
      <c r="B8" s="6" t="s">
        <v>5</v>
      </c>
      <c r="C8" s="7" t="s">
        <v>6</v>
      </c>
      <c r="D8" s="7" t="s">
        <v>7</v>
      </c>
      <c r="E8" s="7" t="s">
        <v>71</v>
      </c>
      <c r="F8" s="7" t="s">
        <v>902</v>
      </c>
      <c r="G8" s="6" t="s">
        <v>10</v>
      </c>
      <c r="H8" s="6" t="s">
        <v>11</v>
      </c>
      <c r="I8" s="8" t="s">
        <v>12</v>
      </c>
      <c r="J8" s="9" t="s">
        <v>13</v>
      </c>
      <c r="K8" s="9" t="s">
        <v>14</v>
      </c>
    </row>
    <row r="9" spans="1:11" x14ac:dyDescent="0.25">
      <c r="A9" s="5" t="s">
        <v>15</v>
      </c>
      <c r="B9" s="6" t="s">
        <v>16</v>
      </c>
      <c r="C9" s="7" t="s">
        <v>17</v>
      </c>
      <c r="D9" s="7" t="s">
        <v>18</v>
      </c>
      <c r="E9" s="7" t="s">
        <v>19</v>
      </c>
      <c r="F9" s="7" t="s">
        <v>20</v>
      </c>
      <c r="G9" s="6" t="s">
        <v>21</v>
      </c>
      <c r="H9" s="6" t="s">
        <v>22</v>
      </c>
      <c r="I9" s="8" t="s">
        <v>23</v>
      </c>
      <c r="J9" s="9" t="s">
        <v>24</v>
      </c>
      <c r="K9" s="9" t="s">
        <v>25</v>
      </c>
    </row>
    <row r="10" spans="1:11" x14ac:dyDescent="0.25">
      <c r="A10" s="117"/>
      <c r="B10" s="118" t="s">
        <v>1062</v>
      </c>
      <c r="C10" s="119"/>
      <c r="D10" s="120"/>
      <c r="E10" s="121"/>
      <c r="F10" s="122"/>
      <c r="G10" s="122"/>
      <c r="H10" s="122"/>
      <c r="I10" s="122"/>
      <c r="J10" s="122"/>
      <c r="K10" s="122"/>
    </row>
    <row r="11" spans="1:11" ht="26.25" x14ac:dyDescent="0.25">
      <c r="A11" s="10" t="s">
        <v>26</v>
      </c>
      <c r="B11" s="32" t="s">
        <v>1171</v>
      </c>
      <c r="C11" s="12">
        <v>50</v>
      </c>
      <c r="D11" s="13" t="s">
        <v>28</v>
      </c>
      <c r="E11" s="29"/>
      <c r="F11" s="29"/>
      <c r="G11" s="82"/>
      <c r="H11" s="82">
        <f>ROUND(C11*ROUND(G11,2),2)</f>
        <v>0</v>
      </c>
      <c r="I11" s="29"/>
      <c r="J11" s="29"/>
      <c r="K11" s="29"/>
    </row>
    <row r="12" spans="1:11" x14ac:dyDescent="0.25">
      <c r="A12" s="10" t="s">
        <v>29</v>
      </c>
      <c r="B12" s="32" t="s">
        <v>1063</v>
      </c>
      <c r="C12" s="12">
        <v>250</v>
      </c>
      <c r="D12" s="13" t="s">
        <v>28</v>
      </c>
      <c r="E12" s="29"/>
      <c r="F12" s="29"/>
      <c r="G12" s="82"/>
      <c r="H12" s="82">
        <f t="shared" ref="H12:H77" si="0">ROUND(C12*ROUND(G12,2),2)</f>
        <v>0</v>
      </c>
      <c r="I12" s="29"/>
      <c r="J12" s="29"/>
      <c r="K12" s="29"/>
    </row>
    <row r="13" spans="1:11" x14ac:dyDescent="0.25">
      <c r="A13" s="10" t="s">
        <v>30</v>
      </c>
      <c r="B13" s="32" t="s">
        <v>1064</v>
      </c>
      <c r="C13" s="12">
        <v>250</v>
      </c>
      <c r="D13" s="13" t="s">
        <v>28</v>
      </c>
      <c r="E13" s="29"/>
      <c r="F13" s="29"/>
      <c r="G13" s="82"/>
      <c r="H13" s="82">
        <f t="shared" si="0"/>
        <v>0</v>
      </c>
      <c r="I13" s="29"/>
      <c r="J13" s="29"/>
      <c r="K13" s="29"/>
    </row>
    <row r="14" spans="1:11" ht="26.25" x14ac:dyDescent="0.25">
      <c r="A14" s="10" t="s">
        <v>31</v>
      </c>
      <c r="B14" s="32" t="s">
        <v>1172</v>
      </c>
      <c r="C14" s="12">
        <v>55</v>
      </c>
      <c r="D14" s="13" t="s">
        <v>28</v>
      </c>
      <c r="E14" s="29"/>
      <c r="F14" s="29"/>
      <c r="G14" s="82"/>
      <c r="H14" s="82">
        <f t="shared" si="0"/>
        <v>0</v>
      </c>
      <c r="I14" s="29"/>
      <c r="J14" s="29"/>
      <c r="K14" s="29"/>
    </row>
    <row r="15" spans="1:11" x14ac:dyDescent="0.25">
      <c r="A15" s="10" t="s">
        <v>33</v>
      </c>
      <c r="B15" s="32" t="s">
        <v>1065</v>
      </c>
      <c r="C15" s="12">
        <v>120</v>
      </c>
      <c r="D15" s="13" t="s">
        <v>28</v>
      </c>
      <c r="E15" s="29"/>
      <c r="F15" s="29"/>
      <c r="G15" s="82"/>
      <c r="H15" s="82">
        <f t="shared" si="0"/>
        <v>0</v>
      </c>
      <c r="I15" s="29"/>
      <c r="J15" s="29"/>
      <c r="K15" s="29"/>
    </row>
    <row r="16" spans="1:11" x14ac:dyDescent="0.25">
      <c r="A16" s="10" t="s">
        <v>35</v>
      </c>
      <c r="B16" s="32" t="s">
        <v>1066</v>
      </c>
      <c r="C16" s="12">
        <v>66</v>
      </c>
      <c r="D16" s="13" t="s">
        <v>28</v>
      </c>
      <c r="E16" s="29"/>
      <c r="F16" s="29"/>
      <c r="G16" s="82"/>
      <c r="H16" s="82">
        <f t="shared" si="0"/>
        <v>0</v>
      </c>
      <c r="I16" s="29"/>
      <c r="J16" s="29"/>
      <c r="K16" s="29"/>
    </row>
    <row r="17" spans="1:11" x14ac:dyDescent="0.25">
      <c r="A17" s="117"/>
      <c r="B17" s="128" t="s">
        <v>1067</v>
      </c>
      <c r="C17" s="119"/>
      <c r="D17" s="120"/>
      <c r="E17" s="121"/>
      <c r="F17" s="122"/>
      <c r="G17" s="170"/>
      <c r="H17" s="170"/>
      <c r="I17" s="122"/>
      <c r="J17" s="122"/>
      <c r="K17" s="122"/>
    </row>
    <row r="18" spans="1:11" x14ac:dyDescent="0.25">
      <c r="A18" s="10" t="s">
        <v>37</v>
      </c>
      <c r="B18" s="32" t="s">
        <v>1068</v>
      </c>
      <c r="C18" s="12">
        <v>150</v>
      </c>
      <c r="D18" s="13" t="s">
        <v>28</v>
      </c>
      <c r="E18" s="29"/>
      <c r="F18" s="29"/>
      <c r="G18" s="82"/>
      <c r="H18" s="82">
        <f t="shared" si="0"/>
        <v>0</v>
      </c>
      <c r="I18" s="29"/>
      <c r="J18" s="29"/>
      <c r="K18" s="29"/>
    </row>
    <row r="19" spans="1:11" x14ac:dyDescent="0.25">
      <c r="A19" s="10" t="s">
        <v>39</v>
      </c>
      <c r="B19" s="32" t="s">
        <v>1069</v>
      </c>
      <c r="C19" s="12">
        <v>450</v>
      </c>
      <c r="D19" s="13" t="s">
        <v>28</v>
      </c>
      <c r="E19" s="29"/>
      <c r="F19" s="29"/>
      <c r="G19" s="82"/>
      <c r="H19" s="82">
        <f t="shared" si="0"/>
        <v>0</v>
      </c>
      <c r="I19" s="29"/>
      <c r="J19" s="29"/>
      <c r="K19" s="29"/>
    </row>
    <row r="20" spans="1:11" x14ac:dyDescent="0.25">
      <c r="A20" s="10" t="s">
        <v>41</v>
      </c>
      <c r="B20" s="32" t="s">
        <v>1070</v>
      </c>
      <c r="C20" s="12">
        <v>750</v>
      </c>
      <c r="D20" s="13" t="s">
        <v>28</v>
      </c>
      <c r="E20" s="29"/>
      <c r="F20" s="29"/>
      <c r="G20" s="82"/>
      <c r="H20" s="82">
        <f t="shared" si="0"/>
        <v>0</v>
      </c>
      <c r="I20" s="29"/>
      <c r="J20" s="29"/>
      <c r="K20" s="29"/>
    </row>
    <row r="21" spans="1:11" x14ac:dyDescent="0.25">
      <c r="A21" s="10" t="s">
        <v>43</v>
      </c>
      <c r="B21" s="32" t="s">
        <v>1071</v>
      </c>
      <c r="C21" s="12">
        <v>350</v>
      </c>
      <c r="D21" s="13" t="s">
        <v>28</v>
      </c>
      <c r="E21" s="29"/>
      <c r="F21" s="29"/>
      <c r="G21" s="82"/>
      <c r="H21" s="82">
        <f t="shared" si="0"/>
        <v>0</v>
      </c>
      <c r="I21" s="29"/>
      <c r="J21" s="29"/>
      <c r="K21" s="29"/>
    </row>
    <row r="22" spans="1:11" x14ac:dyDescent="0.25">
      <c r="A22" s="10" t="s">
        <v>45</v>
      </c>
      <c r="B22" s="32" t="s">
        <v>1072</v>
      </c>
      <c r="C22" s="12">
        <v>350</v>
      </c>
      <c r="D22" s="13" t="s">
        <v>28</v>
      </c>
      <c r="E22" s="29"/>
      <c r="F22" s="29"/>
      <c r="G22" s="82"/>
      <c r="H22" s="82">
        <f t="shared" si="0"/>
        <v>0</v>
      </c>
      <c r="I22" s="29"/>
      <c r="J22" s="29"/>
      <c r="K22" s="29"/>
    </row>
    <row r="23" spans="1:11" x14ac:dyDescent="0.25">
      <c r="A23" s="10" t="s">
        <v>47</v>
      </c>
      <c r="B23" s="32" t="s">
        <v>1073</v>
      </c>
      <c r="C23" s="12">
        <v>350</v>
      </c>
      <c r="D23" s="13" t="s">
        <v>28</v>
      </c>
      <c r="E23" s="29"/>
      <c r="F23" s="29"/>
      <c r="G23" s="82"/>
      <c r="H23" s="82">
        <f t="shared" si="0"/>
        <v>0</v>
      </c>
      <c r="I23" s="29"/>
      <c r="J23" s="29"/>
      <c r="K23" s="29"/>
    </row>
    <row r="24" spans="1:11" x14ac:dyDescent="0.25">
      <c r="A24" s="117"/>
      <c r="B24" s="128" t="s">
        <v>1074</v>
      </c>
      <c r="C24" s="119"/>
      <c r="D24" s="120"/>
      <c r="E24" s="121"/>
      <c r="F24" s="122"/>
      <c r="G24" s="170"/>
      <c r="H24" s="170"/>
      <c r="I24" s="122"/>
      <c r="J24" s="122"/>
      <c r="K24" s="122"/>
    </row>
    <row r="25" spans="1:11" x14ac:dyDescent="0.25">
      <c r="A25" s="10" t="s">
        <v>49</v>
      </c>
      <c r="B25" s="32" t="s">
        <v>1075</v>
      </c>
      <c r="C25" s="12">
        <v>220</v>
      </c>
      <c r="D25" s="13" t="s">
        <v>28</v>
      </c>
      <c r="E25" s="29"/>
      <c r="F25" s="29"/>
      <c r="G25" s="82"/>
      <c r="H25" s="82">
        <f t="shared" si="0"/>
        <v>0</v>
      </c>
      <c r="I25" s="29"/>
      <c r="J25" s="29"/>
      <c r="K25" s="29"/>
    </row>
    <row r="26" spans="1:11" x14ac:dyDescent="0.25">
      <c r="A26" s="10" t="s">
        <v>51</v>
      </c>
      <c r="B26" s="32" t="s">
        <v>1173</v>
      </c>
      <c r="C26" s="12">
        <v>220</v>
      </c>
      <c r="D26" s="13" t="s">
        <v>28</v>
      </c>
      <c r="E26" s="29"/>
      <c r="F26" s="29"/>
      <c r="G26" s="82"/>
      <c r="H26" s="82">
        <f t="shared" si="0"/>
        <v>0</v>
      </c>
      <c r="I26" s="29"/>
      <c r="J26" s="29"/>
      <c r="K26" s="29"/>
    </row>
    <row r="27" spans="1:11" x14ac:dyDescent="0.25">
      <c r="A27" s="10" t="s">
        <v>53</v>
      </c>
      <c r="B27" s="32" t="s">
        <v>1174</v>
      </c>
      <c r="C27" s="12">
        <v>220</v>
      </c>
      <c r="D27" s="13" t="s">
        <v>28</v>
      </c>
      <c r="E27" s="29"/>
      <c r="F27" s="29"/>
      <c r="G27" s="82"/>
      <c r="H27" s="82">
        <f t="shared" si="0"/>
        <v>0</v>
      </c>
      <c r="I27" s="29"/>
      <c r="J27" s="29"/>
      <c r="K27" s="29"/>
    </row>
    <row r="28" spans="1:11" ht="26.25" x14ac:dyDescent="0.25">
      <c r="A28" s="10" t="s">
        <v>55</v>
      </c>
      <c r="B28" s="32" t="s">
        <v>1076</v>
      </c>
      <c r="C28" s="12">
        <v>150</v>
      </c>
      <c r="D28" s="13" t="s">
        <v>28</v>
      </c>
      <c r="E28" s="29"/>
      <c r="F28" s="29"/>
      <c r="G28" s="82"/>
      <c r="H28" s="82">
        <f t="shared" si="0"/>
        <v>0</v>
      </c>
      <c r="I28" s="29"/>
      <c r="J28" s="29"/>
      <c r="K28" s="29"/>
    </row>
    <row r="29" spans="1:11" ht="26.25" x14ac:dyDescent="0.25">
      <c r="A29" s="10" t="s">
        <v>85</v>
      </c>
      <c r="B29" s="32" t="s">
        <v>1077</v>
      </c>
      <c r="C29" s="12">
        <v>150</v>
      </c>
      <c r="D29" s="13" t="s">
        <v>28</v>
      </c>
      <c r="E29" s="29"/>
      <c r="F29" s="29"/>
      <c r="G29" s="82"/>
      <c r="H29" s="82">
        <f t="shared" si="0"/>
        <v>0</v>
      </c>
      <c r="I29" s="29"/>
      <c r="J29" s="29"/>
      <c r="K29" s="29"/>
    </row>
    <row r="30" spans="1:11" ht="26.25" x14ac:dyDescent="0.25">
      <c r="A30" s="10" t="s">
        <v>87</v>
      </c>
      <c r="B30" s="32" t="s">
        <v>1078</v>
      </c>
      <c r="C30" s="12">
        <v>200</v>
      </c>
      <c r="D30" s="13" t="s">
        <v>28</v>
      </c>
      <c r="E30" s="29"/>
      <c r="F30" s="29"/>
      <c r="G30" s="82"/>
      <c r="H30" s="82">
        <f t="shared" si="0"/>
        <v>0</v>
      </c>
      <c r="I30" s="29"/>
      <c r="J30" s="29"/>
      <c r="K30" s="29"/>
    </row>
    <row r="31" spans="1:11" ht="26.25" x14ac:dyDescent="0.25">
      <c r="A31" s="10" t="s">
        <v>89</v>
      </c>
      <c r="B31" s="32" t="s">
        <v>1079</v>
      </c>
      <c r="C31" s="12">
        <v>200</v>
      </c>
      <c r="D31" s="13" t="s">
        <v>28</v>
      </c>
      <c r="E31" s="29"/>
      <c r="F31" s="29"/>
      <c r="G31" s="82"/>
      <c r="H31" s="82">
        <f t="shared" si="0"/>
        <v>0</v>
      </c>
      <c r="I31" s="29"/>
      <c r="J31" s="29"/>
      <c r="K31" s="29"/>
    </row>
    <row r="32" spans="1:11" x14ac:dyDescent="0.25">
      <c r="A32" s="10" t="s">
        <v>91</v>
      </c>
      <c r="B32" s="32" t="s">
        <v>1080</v>
      </c>
      <c r="C32" s="12">
        <v>150</v>
      </c>
      <c r="D32" s="13" t="s">
        <v>28</v>
      </c>
      <c r="E32" s="29"/>
      <c r="F32" s="29"/>
      <c r="G32" s="82"/>
      <c r="H32" s="82">
        <f t="shared" si="0"/>
        <v>0</v>
      </c>
      <c r="I32" s="29"/>
      <c r="J32" s="29"/>
      <c r="K32" s="29"/>
    </row>
    <row r="33" spans="1:11" x14ac:dyDescent="0.25">
      <c r="A33" s="10" t="s">
        <v>93</v>
      </c>
      <c r="B33" s="32" t="s">
        <v>1081</v>
      </c>
      <c r="C33" s="12">
        <v>150</v>
      </c>
      <c r="D33" s="13" t="s">
        <v>28</v>
      </c>
      <c r="E33" s="29"/>
      <c r="F33" s="29"/>
      <c r="G33" s="82"/>
      <c r="H33" s="82">
        <f t="shared" si="0"/>
        <v>0</v>
      </c>
      <c r="I33" s="29"/>
      <c r="J33" s="29"/>
      <c r="K33" s="29"/>
    </row>
    <row r="34" spans="1:11" ht="26.25" x14ac:dyDescent="0.25">
      <c r="A34" s="10" t="s">
        <v>95</v>
      </c>
      <c r="B34" s="32" t="s">
        <v>1082</v>
      </c>
      <c r="C34" s="12">
        <v>50</v>
      </c>
      <c r="D34" s="13" t="s">
        <v>28</v>
      </c>
      <c r="E34" s="29"/>
      <c r="F34" s="29"/>
      <c r="G34" s="82"/>
      <c r="H34" s="82">
        <f t="shared" si="0"/>
        <v>0</v>
      </c>
      <c r="I34" s="29"/>
      <c r="J34" s="29"/>
      <c r="K34" s="29"/>
    </row>
    <row r="35" spans="1:11" ht="26.25" x14ac:dyDescent="0.25">
      <c r="A35" s="10" t="s">
        <v>97</v>
      </c>
      <c r="B35" s="32" t="s">
        <v>1083</v>
      </c>
      <c r="C35" s="12">
        <v>100</v>
      </c>
      <c r="D35" s="13" t="s">
        <v>28</v>
      </c>
      <c r="E35" s="29"/>
      <c r="F35" s="29"/>
      <c r="G35" s="82"/>
      <c r="H35" s="82">
        <f t="shared" si="0"/>
        <v>0</v>
      </c>
      <c r="I35" s="29"/>
      <c r="J35" s="29"/>
      <c r="K35" s="29"/>
    </row>
    <row r="36" spans="1:11" x14ac:dyDescent="0.25">
      <c r="A36" s="10" t="s">
        <v>99</v>
      </c>
      <c r="B36" s="32" t="s">
        <v>1084</v>
      </c>
      <c r="C36" s="12">
        <v>150</v>
      </c>
      <c r="D36" s="13" t="s">
        <v>28</v>
      </c>
      <c r="E36" s="29"/>
      <c r="F36" s="29"/>
      <c r="G36" s="82"/>
      <c r="H36" s="82">
        <f t="shared" si="0"/>
        <v>0</v>
      </c>
      <c r="I36" s="29"/>
      <c r="J36" s="29"/>
      <c r="K36" s="29"/>
    </row>
    <row r="37" spans="1:11" x14ac:dyDescent="0.25">
      <c r="A37" s="10" t="s">
        <v>101</v>
      </c>
      <c r="B37" s="32" t="s">
        <v>1085</v>
      </c>
      <c r="C37" s="12">
        <v>150</v>
      </c>
      <c r="D37" s="13" t="s">
        <v>28</v>
      </c>
      <c r="E37" s="29"/>
      <c r="F37" s="29"/>
      <c r="G37" s="82"/>
      <c r="H37" s="82">
        <f t="shared" si="0"/>
        <v>0</v>
      </c>
      <c r="I37" s="29"/>
      <c r="J37" s="29"/>
      <c r="K37" s="29"/>
    </row>
    <row r="38" spans="1:11" ht="26.25" x14ac:dyDescent="0.25">
      <c r="A38" s="10" t="s">
        <v>103</v>
      </c>
      <c r="B38" s="32" t="s">
        <v>1175</v>
      </c>
      <c r="C38" s="12">
        <v>150</v>
      </c>
      <c r="D38" s="13" t="s">
        <v>28</v>
      </c>
      <c r="E38" s="29"/>
      <c r="F38" s="29"/>
      <c r="G38" s="82"/>
      <c r="H38" s="82">
        <f t="shared" si="0"/>
        <v>0</v>
      </c>
      <c r="I38" s="29"/>
      <c r="J38" s="29"/>
      <c r="K38" s="29"/>
    </row>
    <row r="39" spans="1:11" x14ac:dyDescent="0.25">
      <c r="A39" s="10" t="s">
        <v>105</v>
      </c>
      <c r="B39" s="32" t="s">
        <v>1086</v>
      </c>
      <c r="C39" s="12">
        <v>150</v>
      </c>
      <c r="D39" s="13" t="s">
        <v>28</v>
      </c>
      <c r="E39" s="29"/>
      <c r="F39" s="29"/>
      <c r="G39" s="82"/>
      <c r="H39" s="82">
        <f t="shared" si="0"/>
        <v>0</v>
      </c>
      <c r="I39" s="29"/>
      <c r="J39" s="29"/>
      <c r="K39" s="29"/>
    </row>
    <row r="40" spans="1:11" x14ac:dyDescent="0.25">
      <c r="A40" s="10" t="s">
        <v>107</v>
      </c>
      <c r="B40" s="32" t="s">
        <v>1087</v>
      </c>
      <c r="C40" s="12">
        <v>300</v>
      </c>
      <c r="D40" s="13" t="s">
        <v>28</v>
      </c>
      <c r="E40" s="29"/>
      <c r="F40" s="29"/>
      <c r="G40" s="82"/>
      <c r="H40" s="82">
        <f t="shared" si="0"/>
        <v>0</v>
      </c>
      <c r="I40" s="29"/>
      <c r="J40" s="29"/>
      <c r="K40" s="29"/>
    </row>
    <row r="41" spans="1:11" x14ac:dyDescent="0.25">
      <c r="A41" s="10" t="s">
        <v>108</v>
      </c>
      <c r="B41" s="32" t="s">
        <v>1088</v>
      </c>
      <c r="C41" s="12">
        <v>150</v>
      </c>
      <c r="D41" s="13" t="s">
        <v>28</v>
      </c>
      <c r="E41" s="29"/>
      <c r="F41" s="29"/>
      <c r="G41" s="82"/>
      <c r="H41" s="82">
        <f t="shared" si="0"/>
        <v>0</v>
      </c>
      <c r="I41" s="29"/>
      <c r="J41" s="29"/>
      <c r="K41" s="29"/>
    </row>
    <row r="42" spans="1:11" x14ac:dyDescent="0.25">
      <c r="A42" s="10" t="s">
        <v>110</v>
      </c>
      <c r="B42" s="32" t="s">
        <v>1089</v>
      </c>
      <c r="C42" s="12">
        <v>300</v>
      </c>
      <c r="D42" s="13" t="s">
        <v>28</v>
      </c>
      <c r="E42" s="29"/>
      <c r="F42" s="29"/>
      <c r="G42" s="82"/>
      <c r="H42" s="82">
        <f t="shared" si="0"/>
        <v>0</v>
      </c>
      <c r="I42" s="29"/>
      <c r="J42" s="29"/>
      <c r="K42" s="29"/>
    </row>
    <row r="43" spans="1:11" x14ac:dyDescent="0.25">
      <c r="A43" s="117"/>
      <c r="B43" s="128" t="s">
        <v>1090</v>
      </c>
      <c r="C43" s="119"/>
      <c r="D43" s="120"/>
      <c r="E43" s="121"/>
      <c r="F43" s="122"/>
      <c r="G43" s="170"/>
      <c r="H43" s="170"/>
      <c r="I43" s="122"/>
      <c r="J43" s="122"/>
      <c r="K43" s="122"/>
    </row>
    <row r="44" spans="1:11" x14ac:dyDescent="0.25">
      <c r="A44" s="10" t="s">
        <v>112</v>
      </c>
      <c r="B44" s="32" t="s">
        <v>1091</v>
      </c>
      <c r="C44" s="12">
        <v>820</v>
      </c>
      <c r="D44" s="13" t="s">
        <v>28</v>
      </c>
      <c r="E44" s="29"/>
      <c r="F44" s="29"/>
      <c r="G44" s="82"/>
      <c r="H44" s="82">
        <f t="shared" si="0"/>
        <v>0</v>
      </c>
      <c r="I44" s="29"/>
      <c r="J44" s="29"/>
      <c r="K44" s="29"/>
    </row>
    <row r="45" spans="1:11" ht="26.25" x14ac:dyDescent="0.25">
      <c r="A45" s="10" t="s">
        <v>114</v>
      </c>
      <c r="B45" s="32" t="s">
        <v>1092</v>
      </c>
      <c r="C45" s="12">
        <v>820</v>
      </c>
      <c r="D45" s="13" t="s">
        <v>28</v>
      </c>
      <c r="E45" s="29"/>
      <c r="F45" s="29"/>
      <c r="G45" s="82"/>
      <c r="H45" s="82">
        <f t="shared" si="0"/>
        <v>0</v>
      </c>
      <c r="I45" s="29"/>
      <c r="J45" s="29"/>
      <c r="K45" s="29"/>
    </row>
    <row r="46" spans="1:11" x14ac:dyDescent="0.25">
      <c r="A46" s="10" t="s">
        <v>116</v>
      </c>
      <c r="B46" s="32" t="s">
        <v>1093</v>
      </c>
      <c r="C46" s="12">
        <v>40</v>
      </c>
      <c r="D46" s="13" t="s">
        <v>28</v>
      </c>
      <c r="E46" s="29"/>
      <c r="F46" s="29"/>
      <c r="G46" s="82"/>
      <c r="H46" s="82">
        <f t="shared" si="0"/>
        <v>0</v>
      </c>
      <c r="I46" s="29"/>
      <c r="J46" s="29"/>
      <c r="K46" s="29"/>
    </row>
    <row r="47" spans="1:11" x14ac:dyDescent="0.25">
      <c r="A47" s="10" t="s">
        <v>117</v>
      </c>
      <c r="B47" s="32" t="s">
        <v>1176</v>
      </c>
      <c r="C47" s="12">
        <v>35</v>
      </c>
      <c r="D47" s="13" t="s">
        <v>28</v>
      </c>
      <c r="E47" s="29"/>
      <c r="F47" s="29"/>
      <c r="G47" s="82"/>
      <c r="H47" s="82">
        <f t="shared" si="0"/>
        <v>0</v>
      </c>
      <c r="I47" s="29"/>
      <c r="J47" s="29"/>
      <c r="K47" s="29"/>
    </row>
    <row r="48" spans="1:11" x14ac:dyDescent="0.25">
      <c r="A48" s="10" t="s">
        <v>119</v>
      </c>
      <c r="B48" s="32" t="s">
        <v>1094</v>
      </c>
      <c r="C48" s="12">
        <v>30</v>
      </c>
      <c r="D48" s="13" t="s">
        <v>28</v>
      </c>
      <c r="E48" s="29"/>
      <c r="F48" s="29"/>
      <c r="G48" s="82"/>
      <c r="H48" s="82">
        <f t="shared" si="0"/>
        <v>0</v>
      </c>
      <c r="I48" s="29"/>
      <c r="J48" s="29"/>
      <c r="K48" s="29"/>
    </row>
    <row r="49" spans="1:11" x14ac:dyDescent="0.25">
      <c r="A49" s="10" t="s">
        <v>121</v>
      </c>
      <c r="B49" s="32" t="s">
        <v>1095</v>
      </c>
      <c r="C49" s="12">
        <v>700</v>
      </c>
      <c r="D49" s="13" t="s">
        <v>28</v>
      </c>
      <c r="E49" s="29"/>
      <c r="F49" s="29"/>
      <c r="G49" s="82"/>
      <c r="H49" s="82">
        <f t="shared" si="0"/>
        <v>0</v>
      </c>
      <c r="I49" s="29"/>
      <c r="J49" s="29"/>
      <c r="K49" s="29"/>
    </row>
    <row r="50" spans="1:11" x14ac:dyDescent="0.25">
      <c r="A50" s="10" t="s">
        <v>123</v>
      </c>
      <c r="B50" s="32" t="s">
        <v>1096</v>
      </c>
      <c r="C50" s="12">
        <v>700</v>
      </c>
      <c r="D50" s="13" t="s">
        <v>28</v>
      </c>
      <c r="E50" s="29"/>
      <c r="F50" s="29"/>
      <c r="G50" s="82"/>
      <c r="H50" s="82">
        <f t="shared" si="0"/>
        <v>0</v>
      </c>
      <c r="I50" s="29"/>
      <c r="J50" s="29"/>
      <c r="K50" s="29"/>
    </row>
    <row r="51" spans="1:11" x14ac:dyDescent="0.25">
      <c r="A51" s="10" t="s">
        <v>125</v>
      </c>
      <c r="B51" s="32" t="s">
        <v>1097</v>
      </c>
      <c r="C51" s="12">
        <v>50</v>
      </c>
      <c r="D51" s="13" t="s">
        <v>28</v>
      </c>
      <c r="E51" s="29"/>
      <c r="F51" s="29"/>
      <c r="G51" s="82"/>
      <c r="H51" s="82">
        <f t="shared" si="0"/>
        <v>0</v>
      </c>
      <c r="I51" s="29"/>
      <c r="J51" s="29"/>
      <c r="K51" s="29"/>
    </row>
    <row r="52" spans="1:11" x14ac:dyDescent="0.25">
      <c r="A52" s="10" t="s">
        <v>127</v>
      </c>
      <c r="B52" s="32" t="s">
        <v>1098</v>
      </c>
      <c r="C52" s="12">
        <v>300</v>
      </c>
      <c r="D52" s="13" t="s">
        <v>28</v>
      </c>
      <c r="E52" s="29"/>
      <c r="F52" s="29"/>
      <c r="G52" s="82"/>
      <c r="H52" s="82">
        <f t="shared" si="0"/>
        <v>0</v>
      </c>
      <c r="I52" s="29"/>
      <c r="J52" s="29"/>
      <c r="K52" s="29"/>
    </row>
    <row r="53" spans="1:11" x14ac:dyDescent="0.25">
      <c r="A53" s="10" t="s">
        <v>129</v>
      </c>
      <c r="B53" s="32" t="s">
        <v>1099</v>
      </c>
      <c r="C53" s="12">
        <v>40</v>
      </c>
      <c r="D53" s="13" t="s">
        <v>28</v>
      </c>
      <c r="E53" s="29"/>
      <c r="F53" s="29"/>
      <c r="G53" s="82"/>
      <c r="H53" s="82">
        <f t="shared" si="0"/>
        <v>0</v>
      </c>
      <c r="I53" s="29"/>
      <c r="J53" s="29"/>
      <c r="K53" s="29"/>
    </row>
    <row r="54" spans="1:11" x14ac:dyDescent="0.25">
      <c r="A54" s="10" t="s">
        <v>131</v>
      </c>
      <c r="B54" s="32" t="s">
        <v>1177</v>
      </c>
      <c r="C54" s="12">
        <v>110</v>
      </c>
      <c r="D54" s="13" t="s">
        <v>28</v>
      </c>
      <c r="E54" s="29"/>
      <c r="F54" s="29"/>
      <c r="G54" s="82"/>
      <c r="H54" s="82">
        <f t="shared" si="0"/>
        <v>0</v>
      </c>
      <c r="I54" s="29"/>
      <c r="J54" s="29"/>
      <c r="K54" s="29"/>
    </row>
    <row r="55" spans="1:11" x14ac:dyDescent="0.25">
      <c r="A55" s="10" t="s">
        <v>133</v>
      </c>
      <c r="B55" s="32" t="s">
        <v>1100</v>
      </c>
      <c r="C55" s="12">
        <v>400</v>
      </c>
      <c r="D55" s="13" t="s">
        <v>28</v>
      </c>
      <c r="E55" s="29"/>
      <c r="F55" s="29"/>
      <c r="G55" s="82"/>
      <c r="H55" s="82">
        <f t="shared" si="0"/>
        <v>0</v>
      </c>
      <c r="I55" s="29"/>
      <c r="J55" s="29"/>
      <c r="K55" s="29"/>
    </row>
    <row r="56" spans="1:11" x14ac:dyDescent="0.25">
      <c r="A56" s="10" t="s">
        <v>135</v>
      </c>
      <c r="B56" s="32" t="s">
        <v>1101</v>
      </c>
      <c r="C56" s="12">
        <v>1200</v>
      </c>
      <c r="D56" s="13" t="s">
        <v>28</v>
      </c>
      <c r="E56" s="29"/>
      <c r="F56" s="29"/>
      <c r="G56" s="82"/>
      <c r="H56" s="82">
        <f t="shared" si="0"/>
        <v>0</v>
      </c>
      <c r="I56" s="29"/>
      <c r="J56" s="29"/>
      <c r="K56" s="29"/>
    </row>
    <row r="57" spans="1:11" x14ac:dyDescent="0.25">
      <c r="A57" s="10" t="s">
        <v>137</v>
      </c>
      <c r="B57" s="32" t="s">
        <v>1102</v>
      </c>
      <c r="C57" s="12">
        <v>50</v>
      </c>
      <c r="D57" s="13" t="s">
        <v>28</v>
      </c>
      <c r="E57" s="29"/>
      <c r="F57" s="29"/>
      <c r="G57" s="82"/>
      <c r="H57" s="82">
        <f t="shared" si="0"/>
        <v>0</v>
      </c>
      <c r="I57" s="29"/>
      <c r="J57" s="29"/>
      <c r="K57" s="29"/>
    </row>
    <row r="58" spans="1:11" x14ac:dyDescent="0.25">
      <c r="A58" s="10" t="s">
        <v>139</v>
      </c>
      <c r="B58" s="32" t="s">
        <v>1103</v>
      </c>
      <c r="C58" s="12">
        <v>50</v>
      </c>
      <c r="D58" s="13" t="s">
        <v>28</v>
      </c>
      <c r="E58" s="29"/>
      <c r="F58" s="29"/>
      <c r="G58" s="82"/>
      <c r="H58" s="82">
        <f t="shared" si="0"/>
        <v>0</v>
      </c>
      <c r="I58" s="29"/>
      <c r="J58" s="29"/>
      <c r="K58" s="29"/>
    </row>
    <row r="59" spans="1:11" x14ac:dyDescent="0.25">
      <c r="A59" s="10" t="s">
        <v>141</v>
      </c>
      <c r="B59" s="32" t="s">
        <v>1178</v>
      </c>
      <c r="C59" s="12">
        <v>250</v>
      </c>
      <c r="D59" s="13" t="s">
        <v>28</v>
      </c>
      <c r="E59" s="29"/>
      <c r="F59" s="29"/>
      <c r="G59" s="82"/>
      <c r="H59" s="82">
        <f t="shared" si="0"/>
        <v>0</v>
      </c>
      <c r="I59" s="29"/>
      <c r="J59" s="29"/>
      <c r="K59" s="29"/>
    </row>
    <row r="60" spans="1:11" x14ac:dyDescent="0.25">
      <c r="A60" s="10" t="s">
        <v>143</v>
      </c>
      <c r="B60" s="32" t="s">
        <v>1104</v>
      </c>
      <c r="C60" s="12">
        <v>50</v>
      </c>
      <c r="D60" s="13" t="s">
        <v>28</v>
      </c>
      <c r="E60" s="29"/>
      <c r="F60" s="29"/>
      <c r="G60" s="82"/>
      <c r="H60" s="82">
        <f t="shared" si="0"/>
        <v>0</v>
      </c>
      <c r="I60" s="29"/>
      <c r="J60" s="29"/>
      <c r="K60" s="29"/>
    </row>
    <row r="61" spans="1:11" x14ac:dyDescent="0.25">
      <c r="A61" s="10" t="s">
        <v>145</v>
      </c>
      <c r="B61" s="32" t="s">
        <v>1105</v>
      </c>
      <c r="C61" s="12">
        <v>250</v>
      </c>
      <c r="D61" s="13" t="s">
        <v>28</v>
      </c>
      <c r="E61" s="29"/>
      <c r="F61" s="29"/>
      <c r="G61" s="82"/>
      <c r="H61" s="82">
        <f t="shared" si="0"/>
        <v>0</v>
      </c>
      <c r="I61" s="29"/>
      <c r="J61" s="29"/>
      <c r="K61" s="29"/>
    </row>
    <row r="62" spans="1:11" x14ac:dyDescent="0.25">
      <c r="A62" s="10" t="s">
        <v>147</v>
      </c>
      <c r="B62" s="32" t="s">
        <v>1106</v>
      </c>
      <c r="C62" s="12">
        <v>50</v>
      </c>
      <c r="D62" s="13" t="s">
        <v>28</v>
      </c>
      <c r="E62" s="29"/>
      <c r="F62" s="29"/>
      <c r="G62" s="82"/>
      <c r="H62" s="82">
        <f t="shared" si="0"/>
        <v>0</v>
      </c>
      <c r="I62" s="29"/>
      <c r="J62" s="29"/>
      <c r="K62" s="29"/>
    </row>
    <row r="63" spans="1:11" x14ac:dyDescent="0.25">
      <c r="A63" s="10" t="s">
        <v>149</v>
      </c>
      <c r="B63" s="32" t="s">
        <v>1179</v>
      </c>
      <c r="C63" s="12">
        <v>250</v>
      </c>
      <c r="D63" s="13" t="s">
        <v>28</v>
      </c>
      <c r="E63" s="29"/>
      <c r="F63" s="29"/>
      <c r="G63" s="82"/>
      <c r="H63" s="82">
        <f t="shared" si="0"/>
        <v>0</v>
      </c>
      <c r="I63" s="29"/>
      <c r="J63" s="29"/>
      <c r="K63" s="29"/>
    </row>
    <row r="64" spans="1:11" x14ac:dyDescent="0.25">
      <c r="A64" s="10" t="s">
        <v>151</v>
      </c>
      <c r="B64" s="32" t="s">
        <v>1107</v>
      </c>
      <c r="C64" s="12">
        <v>10</v>
      </c>
      <c r="D64" s="13" t="s">
        <v>28</v>
      </c>
      <c r="E64" s="29"/>
      <c r="F64" s="29"/>
      <c r="G64" s="82"/>
      <c r="H64" s="82">
        <f t="shared" si="0"/>
        <v>0</v>
      </c>
      <c r="I64" s="29"/>
      <c r="J64" s="29"/>
      <c r="K64" s="29"/>
    </row>
    <row r="65" spans="1:11" x14ac:dyDescent="0.25">
      <c r="A65" s="10" t="s">
        <v>153</v>
      </c>
      <c r="B65" s="32" t="s">
        <v>1108</v>
      </c>
      <c r="C65" s="12">
        <v>70</v>
      </c>
      <c r="D65" s="13" t="s">
        <v>28</v>
      </c>
      <c r="E65" s="29"/>
      <c r="F65" s="29"/>
      <c r="G65" s="82"/>
      <c r="H65" s="82">
        <f t="shared" si="0"/>
        <v>0</v>
      </c>
      <c r="I65" s="29"/>
      <c r="J65" s="29"/>
      <c r="K65" s="29"/>
    </row>
    <row r="66" spans="1:11" x14ac:dyDescent="0.25">
      <c r="A66" s="10" t="s">
        <v>155</v>
      </c>
      <c r="B66" s="32" t="s">
        <v>1180</v>
      </c>
      <c r="C66" s="12">
        <v>15</v>
      </c>
      <c r="D66" s="13" t="s">
        <v>28</v>
      </c>
      <c r="E66" s="29"/>
      <c r="F66" s="29"/>
      <c r="G66" s="82"/>
      <c r="H66" s="82">
        <f t="shared" si="0"/>
        <v>0</v>
      </c>
      <c r="I66" s="29"/>
      <c r="J66" s="29"/>
      <c r="K66" s="29"/>
    </row>
    <row r="67" spans="1:11" x14ac:dyDescent="0.25">
      <c r="A67" s="10" t="s">
        <v>157</v>
      </c>
      <c r="B67" s="32" t="s">
        <v>1109</v>
      </c>
      <c r="C67" s="12">
        <v>70</v>
      </c>
      <c r="D67" s="13" t="s">
        <v>28</v>
      </c>
      <c r="E67" s="29"/>
      <c r="F67" s="29"/>
      <c r="G67" s="82"/>
      <c r="H67" s="82">
        <f t="shared" si="0"/>
        <v>0</v>
      </c>
      <c r="I67" s="29"/>
      <c r="J67" s="29"/>
      <c r="K67" s="29"/>
    </row>
    <row r="68" spans="1:11" x14ac:dyDescent="0.25">
      <c r="A68" s="10" t="s">
        <v>159</v>
      </c>
      <c r="B68" s="32" t="s">
        <v>1110</v>
      </c>
      <c r="C68" s="12">
        <v>150</v>
      </c>
      <c r="D68" s="13" t="s">
        <v>28</v>
      </c>
      <c r="E68" s="29"/>
      <c r="F68" s="29"/>
      <c r="G68" s="82"/>
      <c r="H68" s="82">
        <f t="shared" si="0"/>
        <v>0</v>
      </c>
      <c r="I68" s="29"/>
      <c r="J68" s="29"/>
      <c r="K68" s="29"/>
    </row>
    <row r="69" spans="1:11" x14ac:dyDescent="0.25">
      <c r="A69" s="10" t="s">
        <v>161</v>
      </c>
      <c r="B69" s="32" t="s">
        <v>1111</v>
      </c>
      <c r="C69" s="12">
        <v>50</v>
      </c>
      <c r="D69" s="13" t="s">
        <v>28</v>
      </c>
      <c r="E69" s="29"/>
      <c r="F69" s="29"/>
      <c r="G69" s="82"/>
      <c r="H69" s="82">
        <f t="shared" si="0"/>
        <v>0</v>
      </c>
      <c r="I69" s="29"/>
      <c r="J69" s="29"/>
      <c r="K69" s="29"/>
    </row>
    <row r="70" spans="1:11" x14ac:dyDescent="0.25">
      <c r="A70" s="10" t="s">
        <v>163</v>
      </c>
      <c r="B70" s="32" t="s">
        <v>1112</v>
      </c>
      <c r="C70" s="12">
        <v>25</v>
      </c>
      <c r="D70" s="13" t="s">
        <v>28</v>
      </c>
      <c r="E70" s="29"/>
      <c r="F70" s="29"/>
      <c r="G70" s="82"/>
      <c r="H70" s="82">
        <f t="shared" si="0"/>
        <v>0</v>
      </c>
      <c r="I70" s="29"/>
      <c r="J70" s="29"/>
      <c r="K70" s="29"/>
    </row>
    <row r="71" spans="1:11" ht="26.25" x14ac:dyDescent="0.25">
      <c r="A71" s="10" t="s">
        <v>165</v>
      </c>
      <c r="B71" s="32" t="s">
        <v>1113</v>
      </c>
      <c r="C71" s="12">
        <v>20</v>
      </c>
      <c r="D71" s="13" t="s">
        <v>28</v>
      </c>
      <c r="E71" s="29"/>
      <c r="F71" s="29"/>
      <c r="G71" s="82"/>
      <c r="H71" s="82">
        <f t="shared" si="0"/>
        <v>0</v>
      </c>
      <c r="I71" s="29"/>
      <c r="J71" s="29"/>
      <c r="K71" s="29"/>
    </row>
    <row r="72" spans="1:11" x14ac:dyDescent="0.25">
      <c r="A72" s="10" t="s">
        <v>167</v>
      </c>
      <c r="B72" s="32" t="s">
        <v>1114</v>
      </c>
      <c r="C72" s="12">
        <v>150</v>
      </c>
      <c r="D72" s="13" t="s">
        <v>28</v>
      </c>
      <c r="E72" s="29"/>
      <c r="F72" s="29"/>
      <c r="G72" s="82"/>
      <c r="H72" s="82">
        <f t="shared" si="0"/>
        <v>0</v>
      </c>
      <c r="I72" s="29"/>
      <c r="J72" s="29"/>
      <c r="K72" s="29"/>
    </row>
    <row r="73" spans="1:11" x14ac:dyDescent="0.25">
      <c r="A73" s="10" t="s">
        <v>169</v>
      </c>
      <c r="B73" s="32" t="s">
        <v>1115</v>
      </c>
      <c r="C73" s="12">
        <v>1100</v>
      </c>
      <c r="D73" s="13" t="s">
        <v>28</v>
      </c>
      <c r="E73" s="29"/>
      <c r="F73" s="29"/>
      <c r="G73" s="82"/>
      <c r="H73" s="82">
        <f t="shared" si="0"/>
        <v>0</v>
      </c>
      <c r="I73" s="29"/>
      <c r="J73" s="29"/>
      <c r="K73" s="29"/>
    </row>
    <row r="74" spans="1:11" x14ac:dyDescent="0.25">
      <c r="A74" s="10" t="s">
        <v>171</v>
      </c>
      <c r="B74" s="32" t="s">
        <v>1116</v>
      </c>
      <c r="C74" s="12">
        <v>140</v>
      </c>
      <c r="D74" s="13" t="s">
        <v>28</v>
      </c>
      <c r="E74" s="29"/>
      <c r="F74" s="29"/>
      <c r="G74" s="82"/>
      <c r="H74" s="82">
        <f t="shared" si="0"/>
        <v>0</v>
      </c>
      <c r="I74" s="29"/>
      <c r="J74" s="29"/>
      <c r="K74" s="29"/>
    </row>
    <row r="75" spans="1:11" x14ac:dyDescent="0.25">
      <c r="A75" s="117"/>
      <c r="B75" s="128" t="s">
        <v>1117</v>
      </c>
      <c r="C75" s="119"/>
      <c r="D75" s="120"/>
      <c r="E75" s="121"/>
      <c r="F75" s="122"/>
      <c r="G75" s="170"/>
      <c r="H75" s="170"/>
      <c r="I75" s="122"/>
      <c r="J75" s="122"/>
      <c r="K75" s="122"/>
    </row>
    <row r="76" spans="1:11" x14ac:dyDescent="0.25">
      <c r="A76" s="10" t="s">
        <v>173</v>
      </c>
      <c r="B76" s="32" t="s">
        <v>1118</v>
      </c>
      <c r="C76" s="12">
        <v>40</v>
      </c>
      <c r="D76" s="13" t="s">
        <v>28</v>
      </c>
      <c r="E76" s="29"/>
      <c r="F76" s="29"/>
      <c r="G76" s="82"/>
      <c r="H76" s="82">
        <f t="shared" si="0"/>
        <v>0</v>
      </c>
      <c r="I76" s="29"/>
      <c r="J76" s="29"/>
      <c r="K76" s="29"/>
    </row>
    <row r="77" spans="1:11" x14ac:dyDescent="0.25">
      <c r="A77" s="10" t="s">
        <v>175</v>
      </c>
      <c r="B77" s="32" t="s">
        <v>1119</v>
      </c>
      <c r="C77" s="12">
        <v>15</v>
      </c>
      <c r="D77" s="13" t="s">
        <v>28</v>
      </c>
      <c r="E77" s="29"/>
      <c r="F77" s="29"/>
      <c r="G77" s="82"/>
      <c r="H77" s="82">
        <f t="shared" si="0"/>
        <v>0</v>
      </c>
      <c r="I77" s="29"/>
      <c r="J77" s="29"/>
      <c r="K77" s="29"/>
    </row>
    <row r="78" spans="1:11" x14ac:dyDescent="0.25">
      <c r="A78" s="10" t="s">
        <v>176</v>
      </c>
      <c r="B78" s="32" t="s">
        <v>1120</v>
      </c>
      <c r="C78" s="12">
        <v>75</v>
      </c>
      <c r="D78" s="13" t="s">
        <v>28</v>
      </c>
      <c r="E78" s="29"/>
      <c r="F78" s="29"/>
      <c r="G78" s="82"/>
      <c r="H78" s="82">
        <f t="shared" ref="H78:H87" si="1">ROUND(C78*ROUND(G78,2),2)</f>
        <v>0</v>
      </c>
      <c r="I78" s="29"/>
      <c r="J78" s="29"/>
      <c r="K78" s="29"/>
    </row>
    <row r="79" spans="1:11" x14ac:dyDescent="0.25">
      <c r="A79" s="10" t="s">
        <v>178</v>
      </c>
      <c r="B79" s="32" t="s">
        <v>1121</v>
      </c>
      <c r="C79" s="12">
        <v>15</v>
      </c>
      <c r="D79" s="13" t="s">
        <v>28</v>
      </c>
      <c r="E79" s="29"/>
      <c r="F79" s="29"/>
      <c r="G79" s="82"/>
      <c r="H79" s="82">
        <f t="shared" si="1"/>
        <v>0</v>
      </c>
      <c r="I79" s="29"/>
      <c r="J79" s="29"/>
      <c r="K79" s="29"/>
    </row>
    <row r="80" spans="1:11" x14ac:dyDescent="0.25">
      <c r="A80" s="117"/>
      <c r="B80" s="128" t="s">
        <v>1122</v>
      </c>
      <c r="C80" s="119"/>
      <c r="D80" s="120"/>
      <c r="E80" s="121"/>
      <c r="F80" s="122"/>
      <c r="G80" s="170"/>
      <c r="H80" s="170"/>
      <c r="I80" s="122"/>
      <c r="J80" s="122"/>
      <c r="K80" s="122"/>
    </row>
    <row r="81" spans="1:11" x14ac:dyDescent="0.25">
      <c r="A81" s="10" t="s">
        <v>180</v>
      </c>
      <c r="B81" s="32" t="s">
        <v>1123</v>
      </c>
      <c r="C81" s="12">
        <v>50</v>
      </c>
      <c r="D81" s="13" t="s">
        <v>28</v>
      </c>
      <c r="E81" s="29"/>
      <c r="F81" s="29"/>
      <c r="G81" s="82"/>
      <c r="H81" s="82">
        <f t="shared" si="1"/>
        <v>0</v>
      </c>
      <c r="I81" s="29"/>
      <c r="J81" s="29"/>
      <c r="K81" s="29"/>
    </row>
    <row r="82" spans="1:11" x14ac:dyDescent="0.25">
      <c r="A82" s="10" t="s">
        <v>182</v>
      </c>
      <c r="B82" s="32" t="s">
        <v>1124</v>
      </c>
      <c r="C82" s="12">
        <v>450</v>
      </c>
      <c r="D82" s="13" t="s">
        <v>28</v>
      </c>
      <c r="E82" s="29"/>
      <c r="F82" s="29"/>
      <c r="G82" s="82"/>
      <c r="H82" s="82">
        <f t="shared" si="1"/>
        <v>0</v>
      </c>
      <c r="I82" s="29"/>
      <c r="J82" s="29"/>
      <c r="K82" s="29"/>
    </row>
    <row r="83" spans="1:11" x14ac:dyDescent="0.25">
      <c r="A83" s="10" t="s">
        <v>184</v>
      </c>
      <c r="B83" s="32" t="s">
        <v>1125</v>
      </c>
      <c r="C83" s="12">
        <v>200</v>
      </c>
      <c r="D83" s="13" t="s">
        <v>28</v>
      </c>
      <c r="E83" s="29"/>
      <c r="F83" s="29"/>
      <c r="G83" s="82"/>
      <c r="H83" s="82">
        <f t="shared" si="1"/>
        <v>0</v>
      </c>
      <c r="I83" s="29"/>
      <c r="J83" s="29"/>
      <c r="K83" s="29"/>
    </row>
    <row r="84" spans="1:11" x14ac:dyDescent="0.25">
      <c r="A84" s="10" t="s">
        <v>186</v>
      </c>
      <c r="B84" s="32" t="s">
        <v>1126</v>
      </c>
      <c r="C84" s="12">
        <v>200</v>
      </c>
      <c r="D84" s="13" t="s">
        <v>28</v>
      </c>
      <c r="E84" s="29"/>
      <c r="F84" s="29"/>
      <c r="G84" s="82"/>
      <c r="H84" s="82">
        <f t="shared" si="1"/>
        <v>0</v>
      </c>
      <c r="I84" s="29"/>
      <c r="J84" s="29"/>
      <c r="K84" s="29"/>
    </row>
    <row r="85" spans="1:11" x14ac:dyDescent="0.25">
      <c r="A85" s="10" t="s">
        <v>187</v>
      </c>
      <c r="B85" s="32" t="s">
        <v>1127</v>
      </c>
      <c r="C85" s="12">
        <v>250</v>
      </c>
      <c r="D85" s="13" t="s">
        <v>28</v>
      </c>
      <c r="E85" s="29"/>
      <c r="F85" s="29"/>
      <c r="G85" s="82"/>
      <c r="H85" s="82">
        <f t="shared" si="1"/>
        <v>0</v>
      </c>
      <c r="I85" s="29"/>
      <c r="J85" s="29"/>
      <c r="K85" s="29"/>
    </row>
    <row r="86" spans="1:11" x14ac:dyDescent="0.25">
      <c r="A86" s="10" t="s">
        <v>189</v>
      </c>
      <c r="B86" s="32" t="s">
        <v>1128</v>
      </c>
      <c r="C86" s="12">
        <v>10</v>
      </c>
      <c r="D86" s="13" t="s">
        <v>28</v>
      </c>
      <c r="E86" s="29"/>
      <c r="F86" s="29"/>
      <c r="G86" s="82"/>
      <c r="H86" s="82">
        <f t="shared" si="1"/>
        <v>0</v>
      </c>
      <c r="I86" s="29"/>
      <c r="J86" s="29"/>
      <c r="K86" s="29"/>
    </row>
    <row r="87" spans="1:11" x14ac:dyDescent="0.25">
      <c r="A87" s="10" t="s">
        <v>191</v>
      </c>
      <c r="B87" s="32" t="s">
        <v>1129</v>
      </c>
      <c r="C87" s="12">
        <v>35</v>
      </c>
      <c r="D87" s="13" t="s">
        <v>28</v>
      </c>
      <c r="E87" s="29"/>
      <c r="F87" s="29"/>
      <c r="G87" s="82"/>
      <c r="H87" s="82">
        <f t="shared" si="1"/>
        <v>0</v>
      </c>
      <c r="I87" s="29"/>
      <c r="J87" s="29"/>
      <c r="K87" s="29"/>
    </row>
    <row r="88" spans="1:11" x14ac:dyDescent="0.25">
      <c r="A88" s="71"/>
      <c r="B88" s="171"/>
      <c r="C88" s="172"/>
      <c r="D88" s="173"/>
      <c r="E88" s="174"/>
      <c r="F88" s="174"/>
      <c r="G88" s="174"/>
      <c r="H88" s="175"/>
      <c r="I88" s="174"/>
      <c r="J88" s="48"/>
    </row>
    <row r="89" spans="1:11" s="1" customFormat="1" ht="20.100000000000001" customHeight="1" x14ac:dyDescent="0.25">
      <c r="B89" s="188" t="s">
        <v>1130</v>
      </c>
      <c r="C89" s="189"/>
      <c r="D89" s="189"/>
      <c r="E89" s="189"/>
      <c r="F89" s="189"/>
      <c r="G89" s="189"/>
      <c r="H89" s="190"/>
      <c r="I89" s="18">
        <f>SUM(H11:H87)</f>
        <v>0</v>
      </c>
    </row>
    <row r="90" spans="1:11" s="1" customFormat="1" ht="20.100000000000001" customHeight="1" x14ac:dyDescent="0.2">
      <c r="B90" s="188" t="s">
        <v>58</v>
      </c>
      <c r="C90" s="189"/>
      <c r="D90" s="189"/>
      <c r="E90" s="189"/>
      <c r="F90" s="189"/>
      <c r="G90" s="189"/>
      <c r="H90" s="50"/>
      <c r="I90" s="18">
        <f>0.095*I89</f>
        <v>0</v>
      </c>
    </row>
    <row r="91" spans="1:11" s="1" customFormat="1" ht="20.100000000000001" customHeight="1" x14ac:dyDescent="0.25">
      <c r="B91" s="188" t="s">
        <v>1131</v>
      </c>
      <c r="C91" s="189"/>
      <c r="D91" s="189"/>
      <c r="E91" s="189"/>
      <c r="F91" s="189"/>
      <c r="G91" s="189"/>
      <c r="H91" s="190"/>
      <c r="I91" s="18">
        <f>I89+I90</f>
        <v>0</v>
      </c>
    </row>
    <row r="92" spans="1:11" s="1" customFormat="1" ht="20.100000000000001" customHeight="1" x14ac:dyDescent="0.25">
      <c r="B92" s="188" t="s">
        <v>1132</v>
      </c>
      <c r="C92" s="189"/>
      <c r="D92" s="189"/>
      <c r="E92" s="189"/>
      <c r="F92" s="189"/>
      <c r="G92" s="189"/>
      <c r="H92" s="190"/>
      <c r="I92" s="18">
        <f>I89*2</f>
        <v>0</v>
      </c>
    </row>
    <row r="93" spans="1:11" s="1" customFormat="1" ht="20.100000000000001" customHeight="1" x14ac:dyDescent="0.2">
      <c r="B93" s="188" t="s">
        <v>61</v>
      </c>
      <c r="C93" s="189"/>
      <c r="D93" s="189"/>
      <c r="E93" s="189"/>
      <c r="F93" s="189"/>
      <c r="G93" s="189"/>
      <c r="H93" s="50"/>
      <c r="I93" s="18">
        <f>I92*0.095</f>
        <v>0</v>
      </c>
    </row>
    <row r="94" spans="1:11" s="1" customFormat="1" ht="20.100000000000001" customHeight="1" x14ac:dyDescent="0.25">
      <c r="B94" s="188" t="s">
        <v>1133</v>
      </c>
      <c r="C94" s="189"/>
      <c r="D94" s="189"/>
      <c r="E94" s="189"/>
      <c r="F94" s="189"/>
      <c r="G94" s="189"/>
      <c r="H94" s="190"/>
      <c r="I94" s="18">
        <f>I92+I93</f>
        <v>0</v>
      </c>
    </row>
    <row r="95" spans="1:11" x14ac:dyDescent="0.25">
      <c r="A95" s="44"/>
      <c r="B95" s="142"/>
      <c r="C95" s="46"/>
      <c r="D95" s="47"/>
      <c r="E95" s="48"/>
      <c r="F95" s="48"/>
      <c r="G95" s="48"/>
      <c r="H95" s="48"/>
      <c r="I95" s="48"/>
      <c r="J95" s="48"/>
    </row>
    <row r="96" spans="1:11" x14ac:dyDescent="0.25">
      <c r="A96" s="21" t="s">
        <v>429</v>
      </c>
      <c r="B96" s="22"/>
      <c r="C96" s="22"/>
      <c r="D96" s="22"/>
      <c r="E96" s="22"/>
      <c r="F96" s="22"/>
      <c r="G96" s="22"/>
      <c r="H96" s="48"/>
      <c r="I96" s="48"/>
      <c r="J96" s="48"/>
    </row>
    <row r="97" spans="1:10" x14ac:dyDescent="0.25">
      <c r="A97" s="21"/>
      <c r="B97" s="22"/>
      <c r="C97" s="22"/>
      <c r="D97" s="22"/>
      <c r="E97" s="22"/>
      <c r="F97" s="22"/>
      <c r="G97" s="22"/>
      <c r="H97" s="48"/>
      <c r="I97" s="48"/>
      <c r="J97" s="48"/>
    </row>
    <row r="98" spans="1:10" ht="27.75" customHeight="1" x14ac:dyDescent="0.25">
      <c r="A98" s="191" t="s">
        <v>430</v>
      </c>
      <c r="B98" s="192"/>
      <c r="C98" s="192"/>
      <c r="D98" s="192"/>
      <c r="E98" s="192"/>
      <c r="F98" s="192"/>
      <c r="G98" s="192"/>
    </row>
    <row r="99" spans="1:10" x14ac:dyDescent="0.25">
      <c r="A99" s="193"/>
      <c r="B99" s="194"/>
      <c r="C99" s="194"/>
      <c r="D99" s="194"/>
      <c r="E99" s="194"/>
      <c r="F99" s="194"/>
      <c r="G99" s="194"/>
    </row>
    <row r="100" spans="1:10" ht="37.5" customHeight="1" x14ac:dyDescent="0.25">
      <c r="A100" s="191" t="s">
        <v>65</v>
      </c>
      <c r="B100" s="192"/>
      <c r="C100" s="192"/>
      <c r="D100" s="192"/>
      <c r="E100" s="192"/>
      <c r="F100" s="192"/>
      <c r="G100" s="192"/>
    </row>
    <row r="101" spans="1:10" x14ac:dyDescent="0.25">
      <c r="A101" s="195"/>
      <c r="B101" s="191"/>
      <c r="C101" s="191"/>
      <c r="D101" s="191"/>
      <c r="E101" s="191"/>
      <c r="F101" s="191"/>
      <c r="G101" s="191"/>
    </row>
    <row r="102" spans="1:10" ht="41.25" customHeight="1" x14ac:dyDescent="0.25">
      <c r="A102" s="186" t="s">
        <v>1134</v>
      </c>
      <c r="B102" s="187"/>
      <c r="C102" s="187"/>
      <c r="D102" s="187"/>
      <c r="E102" s="187"/>
      <c r="F102" s="187"/>
      <c r="G102" s="187"/>
    </row>
  </sheetData>
  <mergeCells count="11">
    <mergeCell ref="A98:G98"/>
    <mergeCell ref="A99:G99"/>
    <mergeCell ref="A100:G100"/>
    <mergeCell ref="A101:G101"/>
    <mergeCell ref="A102:G102"/>
    <mergeCell ref="B94:H94"/>
    <mergeCell ref="B89:H89"/>
    <mergeCell ref="B90:G90"/>
    <mergeCell ref="B91:H91"/>
    <mergeCell ref="B92:H92"/>
    <mergeCell ref="B93:G93"/>
  </mergeCells>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98"/>
  <sheetViews>
    <sheetView topLeftCell="A55" workbookViewId="0">
      <selection activeCell="B69" sqref="B69"/>
    </sheetView>
  </sheetViews>
  <sheetFormatPr defaultRowHeight="15" x14ac:dyDescent="0.25"/>
  <cols>
    <col min="1" max="1" width="9.140625" style="4"/>
    <col min="2" max="2" width="48.42578125" customWidth="1"/>
    <col min="3" max="3" width="13" customWidth="1"/>
    <col min="4" max="4" width="13.5703125" customWidth="1"/>
    <col min="5" max="5" width="24" customWidth="1"/>
    <col min="6" max="6" width="20.85546875" customWidth="1"/>
    <col min="7" max="7" width="16.7109375" customWidth="1"/>
    <col min="8" max="8" width="15.28515625" customWidth="1"/>
    <col min="9" max="9" width="13.5703125" customWidth="1"/>
    <col min="10" max="10" width="15" customWidth="1"/>
    <col min="11" max="11" width="12.5703125" customWidth="1"/>
  </cols>
  <sheetData>
    <row r="1" spans="1:11" x14ac:dyDescent="0.25">
      <c r="A1" s="1"/>
      <c r="B1" s="1"/>
      <c r="C1" s="1"/>
      <c r="D1" s="1"/>
      <c r="E1" s="1"/>
      <c r="F1" s="1"/>
      <c r="G1" s="1"/>
      <c r="H1" s="1"/>
      <c r="I1" s="1"/>
      <c r="J1" s="1"/>
    </row>
    <row r="2" spans="1:11" x14ac:dyDescent="0.25">
      <c r="A2" s="3" t="s">
        <v>0</v>
      </c>
      <c r="B2" s="1"/>
      <c r="C2" s="1"/>
      <c r="D2" s="1"/>
      <c r="E2" s="1"/>
      <c r="F2" s="1"/>
      <c r="G2" s="1"/>
      <c r="H2" s="1"/>
      <c r="J2" s="3" t="s">
        <v>781</v>
      </c>
    </row>
    <row r="3" spans="1:11" x14ac:dyDescent="0.25">
      <c r="A3" s="1"/>
      <c r="B3" s="1"/>
      <c r="C3" s="1"/>
      <c r="D3" s="1"/>
      <c r="E3" s="1"/>
      <c r="F3" s="1"/>
      <c r="G3" s="1"/>
      <c r="H3" s="1"/>
      <c r="I3" s="1"/>
      <c r="J3" s="1"/>
    </row>
    <row r="4" spans="1:11" x14ac:dyDescent="0.25">
      <c r="A4" s="3" t="s">
        <v>2</v>
      </c>
      <c r="B4" s="1"/>
      <c r="C4" s="1"/>
      <c r="D4" s="1"/>
      <c r="E4" s="1"/>
      <c r="F4" s="1"/>
      <c r="G4" s="1"/>
      <c r="H4" s="1"/>
      <c r="I4" s="1"/>
      <c r="J4" s="1"/>
    </row>
    <row r="5" spans="1:11" x14ac:dyDescent="0.25">
      <c r="A5" s="1"/>
      <c r="B5" s="1"/>
      <c r="C5" s="1"/>
      <c r="D5" s="1"/>
      <c r="E5" s="1"/>
      <c r="F5" s="1"/>
      <c r="G5" s="1"/>
      <c r="H5" s="1"/>
      <c r="I5" s="1"/>
      <c r="J5" s="1"/>
    </row>
    <row r="6" spans="1:11" x14ac:dyDescent="0.25">
      <c r="A6" s="3" t="s">
        <v>782</v>
      </c>
      <c r="B6" s="1"/>
      <c r="C6" s="1"/>
      <c r="D6" s="1"/>
      <c r="E6" s="1"/>
      <c r="F6" s="1"/>
      <c r="G6" s="1"/>
      <c r="H6" s="1"/>
      <c r="I6" s="1"/>
      <c r="J6" s="1"/>
    </row>
    <row r="7" spans="1:11" ht="21" customHeight="1" x14ac:dyDescent="0.25">
      <c r="A7" s="1"/>
      <c r="B7" s="1"/>
      <c r="C7" s="1"/>
      <c r="D7" s="1"/>
      <c r="E7" s="1"/>
      <c r="F7" s="1"/>
      <c r="G7" s="1"/>
      <c r="H7" s="1"/>
      <c r="I7" s="1"/>
      <c r="J7" s="1"/>
    </row>
    <row r="8" spans="1:11" ht="88.5" customHeight="1" x14ac:dyDescent="0.25">
      <c r="A8" s="5" t="s">
        <v>4</v>
      </c>
      <c r="B8" s="6" t="s">
        <v>5</v>
      </c>
      <c r="C8" s="7" t="s">
        <v>6</v>
      </c>
      <c r="D8" s="7" t="s">
        <v>7</v>
      </c>
      <c r="E8" s="7" t="s">
        <v>71</v>
      </c>
      <c r="F8" s="7" t="s">
        <v>72</v>
      </c>
      <c r="G8" s="6" t="s">
        <v>10</v>
      </c>
      <c r="H8" s="6" t="s">
        <v>11</v>
      </c>
      <c r="I8" s="8" t="s">
        <v>12</v>
      </c>
      <c r="J8" s="9" t="s">
        <v>13</v>
      </c>
      <c r="K8" s="9" t="s">
        <v>14</v>
      </c>
    </row>
    <row r="9" spans="1:11" ht="24.75" customHeight="1" x14ac:dyDescent="0.25">
      <c r="A9" s="5" t="s">
        <v>15</v>
      </c>
      <c r="B9" s="6" t="s">
        <v>16</v>
      </c>
      <c r="C9" s="7" t="s">
        <v>17</v>
      </c>
      <c r="D9" s="7" t="s">
        <v>18</v>
      </c>
      <c r="E9" s="7" t="s">
        <v>19</v>
      </c>
      <c r="F9" s="7" t="s">
        <v>20</v>
      </c>
      <c r="G9" s="6" t="s">
        <v>21</v>
      </c>
      <c r="H9" s="6" t="s">
        <v>22</v>
      </c>
      <c r="I9" s="8" t="s">
        <v>23</v>
      </c>
      <c r="J9" s="9" t="s">
        <v>24</v>
      </c>
      <c r="K9" s="9" t="s">
        <v>24</v>
      </c>
    </row>
    <row r="10" spans="1:11" x14ac:dyDescent="0.25">
      <c r="A10" s="117"/>
      <c r="B10" s="118" t="s">
        <v>783</v>
      </c>
      <c r="C10" s="119"/>
      <c r="D10" s="120"/>
      <c r="E10" s="121"/>
      <c r="F10" s="122"/>
      <c r="G10" s="122"/>
      <c r="H10" s="122"/>
      <c r="I10" s="122"/>
      <c r="J10" s="122"/>
      <c r="K10" s="122"/>
    </row>
    <row r="11" spans="1:11" x14ac:dyDescent="0.25">
      <c r="A11" s="10" t="s">
        <v>26</v>
      </c>
      <c r="B11" s="123" t="s">
        <v>784</v>
      </c>
      <c r="C11" s="124">
        <v>5400</v>
      </c>
      <c r="D11" s="125" t="s">
        <v>28</v>
      </c>
      <c r="E11" s="126"/>
      <c r="F11" s="126"/>
      <c r="G11" s="127"/>
      <c r="H11" s="127">
        <f>ROUND(C11*ROUND(G11,2),2)</f>
        <v>0</v>
      </c>
      <c r="I11" s="126"/>
      <c r="J11" s="126"/>
      <c r="K11" s="126"/>
    </row>
    <row r="12" spans="1:11" ht="26.25" x14ac:dyDescent="0.25">
      <c r="A12" s="10" t="s">
        <v>29</v>
      </c>
      <c r="B12" s="123" t="s">
        <v>785</v>
      </c>
      <c r="C12" s="124">
        <v>350</v>
      </c>
      <c r="D12" s="125" t="s">
        <v>28</v>
      </c>
      <c r="E12" s="126"/>
      <c r="F12" s="126"/>
      <c r="G12" s="127"/>
      <c r="H12" s="127">
        <f t="shared" ref="H12:H75" si="0">ROUND(C12*ROUND(G12,2),2)</f>
        <v>0</v>
      </c>
      <c r="I12" s="126"/>
      <c r="J12" s="126"/>
      <c r="K12" s="126"/>
    </row>
    <row r="13" spans="1:11" x14ac:dyDescent="0.25">
      <c r="A13" s="10" t="s">
        <v>30</v>
      </c>
      <c r="B13" s="123" t="s">
        <v>786</v>
      </c>
      <c r="C13" s="124">
        <v>100</v>
      </c>
      <c r="D13" s="125" t="s">
        <v>28</v>
      </c>
      <c r="E13" s="126"/>
      <c r="F13" s="126"/>
      <c r="G13" s="127"/>
      <c r="H13" s="127">
        <f t="shared" si="0"/>
        <v>0</v>
      </c>
      <c r="I13" s="126"/>
      <c r="J13" s="126"/>
      <c r="K13" s="126"/>
    </row>
    <row r="14" spans="1:11" x14ac:dyDescent="0.25">
      <c r="A14" s="10" t="s">
        <v>31</v>
      </c>
      <c r="B14" s="123" t="s">
        <v>787</v>
      </c>
      <c r="C14" s="124">
        <v>500</v>
      </c>
      <c r="D14" s="125" t="s">
        <v>28</v>
      </c>
      <c r="E14" s="126"/>
      <c r="F14" s="126"/>
      <c r="G14" s="127"/>
      <c r="H14" s="127">
        <f t="shared" si="0"/>
        <v>0</v>
      </c>
      <c r="I14" s="126"/>
      <c r="J14" s="126"/>
      <c r="K14" s="126"/>
    </row>
    <row r="15" spans="1:11" x14ac:dyDescent="0.25">
      <c r="A15" s="10" t="s">
        <v>33</v>
      </c>
      <c r="B15" s="123" t="s">
        <v>788</v>
      </c>
      <c r="C15" s="124">
        <v>3200</v>
      </c>
      <c r="D15" s="125" t="s">
        <v>28</v>
      </c>
      <c r="E15" s="126"/>
      <c r="F15" s="126"/>
      <c r="G15" s="127"/>
      <c r="H15" s="127">
        <f t="shared" si="0"/>
        <v>0</v>
      </c>
      <c r="I15" s="126"/>
      <c r="J15" s="126"/>
      <c r="K15" s="126"/>
    </row>
    <row r="16" spans="1:11" ht="26.25" x14ac:dyDescent="0.25">
      <c r="A16" s="10" t="s">
        <v>35</v>
      </c>
      <c r="B16" s="123" t="s">
        <v>789</v>
      </c>
      <c r="C16" s="124">
        <v>125</v>
      </c>
      <c r="D16" s="125" t="s">
        <v>28</v>
      </c>
      <c r="E16" s="126"/>
      <c r="F16" s="126"/>
      <c r="G16" s="127"/>
      <c r="H16" s="127">
        <f t="shared" si="0"/>
        <v>0</v>
      </c>
      <c r="I16" s="126"/>
      <c r="J16" s="126"/>
      <c r="K16" s="126"/>
    </row>
    <row r="17" spans="1:11" ht="26.25" x14ac:dyDescent="0.25">
      <c r="A17" s="10" t="s">
        <v>37</v>
      </c>
      <c r="B17" s="123" t="s">
        <v>790</v>
      </c>
      <c r="C17" s="124">
        <v>62</v>
      </c>
      <c r="D17" s="125" t="s">
        <v>28</v>
      </c>
      <c r="E17" s="126"/>
      <c r="F17" s="126"/>
      <c r="G17" s="127"/>
      <c r="H17" s="127">
        <f t="shared" si="0"/>
        <v>0</v>
      </c>
      <c r="I17" s="126"/>
      <c r="J17" s="126"/>
      <c r="K17" s="126"/>
    </row>
    <row r="18" spans="1:11" x14ac:dyDescent="0.25">
      <c r="A18" s="117"/>
      <c r="B18" s="128" t="s">
        <v>791</v>
      </c>
      <c r="C18" s="119"/>
      <c r="D18" s="120"/>
      <c r="E18" s="121"/>
      <c r="F18" s="121"/>
      <c r="G18" s="129"/>
      <c r="H18" s="129"/>
      <c r="I18" s="122"/>
      <c r="J18" s="122"/>
      <c r="K18" s="122"/>
    </row>
    <row r="19" spans="1:11" ht="26.25" x14ac:dyDescent="0.25">
      <c r="A19" s="10" t="s">
        <v>39</v>
      </c>
      <c r="B19" s="32" t="s">
        <v>792</v>
      </c>
      <c r="C19" s="12">
        <v>63</v>
      </c>
      <c r="D19" s="130" t="s">
        <v>28</v>
      </c>
      <c r="E19" s="29"/>
      <c r="F19" s="29"/>
      <c r="G19" s="31"/>
      <c r="H19" s="131">
        <f t="shared" si="0"/>
        <v>0</v>
      </c>
      <c r="I19" s="29"/>
      <c r="J19" s="29"/>
      <c r="K19" s="29"/>
    </row>
    <row r="20" spans="1:11" x14ac:dyDescent="0.25">
      <c r="A20" s="10" t="s">
        <v>41</v>
      </c>
      <c r="B20" s="32" t="s">
        <v>793</v>
      </c>
      <c r="C20" s="12">
        <v>62</v>
      </c>
      <c r="D20" s="130" t="s">
        <v>28</v>
      </c>
      <c r="E20" s="29"/>
      <c r="F20" s="29"/>
      <c r="G20" s="31"/>
      <c r="H20" s="131">
        <f t="shared" si="0"/>
        <v>0</v>
      </c>
      <c r="I20" s="29"/>
      <c r="J20" s="29"/>
      <c r="K20" s="29"/>
    </row>
    <row r="21" spans="1:11" x14ac:dyDescent="0.25">
      <c r="A21" s="117"/>
      <c r="B21" s="128" t="s">
        <v>794</v>
      </c>
      <c r="C21" s="119"/>
      <c r="D21" s="120"/>
      <c r="E21" s="121"/>
      <c r="F21" s="121"/>
      <c r="G21" s="129"/>
      <c r="H21" s="129"/>
      <c r="I21" s="122"/>
      <c r="J21" s="122"/>
      <c r="K21" s="122"/>
    </row>
    <row r="22" spans="1:11" x14ac:dyDescent="0.25">
      <c r="A22" s="10" t="s">
        <v>43</v>
      </c>
      <c r="B22" s="32" t="s">
        <v>795</v>
      </c>
      <c r="C22" s="12">
        <v>22</v>
      </c>
      <c r="D22" s="130" t="s">
        <v>28</v>
      </c>
      <c r="E22" s="29"/>
      <c r="F22" s="29"/>
      <c r="G22" s="31"/>
      <c r="H22" s="131">
        <f t="shared" si="0"/>
        <v>0</v>
      </c>
      <c r="I22" s="29"/>
      <c r="J22" s="29"/>
      <c r="K22" s="29"/>
    </row>
    <row r="23" spans="1:11" x14ac:dyDescent="0.25">
      <c r="A23" s="10" t="s">
        <v>45</v>
      </c>
      <c r="B23" s="78" t="s">
        <v>796</v>
      </c>
      <c r="C23" s="60">
        <v>23</v>
      </c>
      <c r="D23" s="37" t="s">
        <v>28</v>
      </c>
      <c r="E23" s="35"/>
      <c r="F23" s="29"/>
      <c r="G23" s="31"/>
      <c r="H23" s="131">
        <f t="shared" si="0"/>
        <v>0</v>
      </c>
      <c r="I23" s="29"/>
      <c r="J23" s="29"/>
      <c r="K23" s="29"/>
    </row>
    <row r="24" spans="1:11" x14ac:dyDescent="0.25">
      <c r="A24" s="117"/>
      <c r="B24" s="128" t="s">
        <v>794</v>
      </c>
      <c r="C24" s="119"/>
      <c r="D24" s="120"/>
      <c r="E24" s="121"/>
      <c r="F24" s="121"/>
      <c r="G24" s="129"/>
      <c r="H24" s="129"/>
      <c r="I24" s="122"/>
      <c r="J24" s="122"/>
      <c r="K24" s="122"/>
    </row>
    <row r="25" spans="1:11" x14ac:dyDescent="0.25">
      <c r="A25" s="10" t="s">
        <v>47</v>
      </c>
      <c r="B25" s="32" t="s">
        <v>797</v>
      </c>
      <c r="C25" s="12">
        <v>10</v>
      </c>
      <c r="D25" s="13" t="s">
        <v>28</v>
      </c>
      <c r="E25" s="29"/>
      <c r="F25" s="29"/>
      <c r="G25" s="31"/>
      <c r="H25" s="131">
        <f t="shared" si="0"/>
        <v>0</v>
      </c>
      <c r="I25" s="29"/>
      <c r="J25" s="29"/>
      <c r="K25" s="29"/>
    </row>
    <row r="26" spans="1:11" x14ac:dyDescent="0.25">
      <c r="A26" s="10" t="s">
        <v>49</v>
      </c>
      <c r="B26" s="132" t="s">
        <v>798</v>
      </c>
      <c r="C26" s="12">
        <v>110</v>
      </c>
      <c r="D26" s="13" t="s">
        <v>28</v>
      </c>
      <c r="E26" s="29"/>
      <c r="F26" s="29"/>
      <c r="G26" s="31"/>
      <c r="H26" s="131">
        <f t="shared" si="0"/>
        <v>0</v>
      </c>
      <c r="I26" s="29"/>
      <c r="J26" s="29"/>
      <c r="K26" s="29"/>
    </row>
    <row r="27" spans="1:11" x14ac:dyDescent="0.25">
      <c r="A27" s="10" t="s">
        <v>51</v>
      </c>
      <c r="B27" s="32" t="s">
        <v>799</v>
      </c>
      <c r="C27" s="12">
        <v>1500</v>
      </c>
      <c r="D27" s="13" t="s">
        <v>79</v>
      </c>
      <c r="E27" s="29"/>
      <c r="F27" s="29"/>
      <c r="G27" s="31"/>
      <c r="H27" s="131">
        <f t="shared" si="0"/>
        <v>0</v>
      </c>
      <c r="I27" s="29"/>
      <c r="J27" s="29"/>
      <c r="K27" s="29"/>
    </row>
    <row r="28" spans="1:11" x14ac:dyDescent="0.25">
      <c r="A28" s="10" t="s">
        <v>53</v>
      </c>
      <c r="B28" s="32" t="s">
        <v>800</v>
      </c>
      <c r="C28" s="12">
        <v>10</v>
      </c>
      <c r="D28" s="13" t="s">
        <v>79</v>
      </c>
      <c r="E28" s="29"/>
      <c r="F28" s="29"/>
      <c r="G28" s="31"/>
      <c r="H28" s="131">
        <f t="shared" si="0"/>
        <v>0</v>
      </c>
      <c r="I28" s="29"/>
      <c r="J28" s="29"/>
      <c r="K28" s="29"/>
    </row>
    <row r="29" spans="1:11" x14ac:dyDescent="0.25">
      <c r="A29" s="10" t="s">
        <v>55</v>
      </c>
      <c r="B29" s="32" t="s">
        <v>801</v>
      </c>
      <c r="C29" s="12">
        <v>15</v>
      </c>
      <c r="D29" s="13" t="s">
        <v>28</v>
      </c>
      <c r="E29" s="29"/>
      <c r="F29" s="29"/>
      <c r="G29" s="31"/>
      <c r="H29" s="131">
        <f t="shared" si="0"/>
        <v>0</v>
      </c>
      <c r="I29" s="29"/>
      <c r="J29" s="29"/>
      <c r="K29" s="29"/>
    </row>
    <row r="30" spans="1:11" x14ac:dyDescent="0.25">
      <c r="A30" s="117"/>
      <c r="B30" s="128" t="s">
        <v>802</v>
      </c>
      <c r="C30" s="119"/>
      <c r="D30" s="120"/>
      <c r="E30" s="121"/>
      <c r="F30" s="121"/>
      <c r="G30" s="129"/>
      <c r="H30" s="129"/>
      <c r="I30" s="129"/>
      <c r="J30" s="122"/>
      <c r="K30" s="122"/>
    </row>
    <row r="31" spans="1:11" ht="26.25" x14ac:dyDescent="0.25">
      <c r="A31" s="10" t="s">
        <v>85</v>
      </c>
      <c r="B31" s="32" t="s">
        <v>803</v>
      </c>
      <c r="C31" s="12">
        <v>35</v>
      </c>
      <c r="D31" s="13" t="s">
        <v>28</v>
      </c>
      <c r="E31" s="29"/>
      <c r="F31" s="29"/>
      <c r="G31" s="31"/>
      <c r="H31" s="131">
        <f t="shared" si="0"/>
        <v>0</v>
      </c>
      <c r="I31" s="29"/>
      <c r="J31" s="29"/>
      <c r="K31" s="29"/>
    </row>
    <row r="32" spans="1:11" ht="26.25" x14ac:dyDescent="0.25">
      <c r="A32" s="10" t="s">
        <v>87</v>
      </c>
      <c r="B32" s="32" t="s">
        <v>804</v>
      </c>
      <c r="C32" s="12">
        <v>35</v>
      </c>
      <c r="D32" s="130" t="s">
        <v>28</v>
      </c>
      <c r="E32" s="29"/>
      <c r="F32" s="29"/>
      <c r="G32" s="31"/>
      <c r="H32" s="131">
        <f t="shared" si="0"/>
        <v>0</v>
      </c>
      <c r="I32" s="29"/>
      <c r="J32" s="29"/>
      <c r="K32" s="29"/>
    </row>
    <row r="33" spans="1:11" x14ac:dyDescent="0.25">
      <c r="A33" s="10" t="s">
        <v>89</v>
      </c>
      <c r="B33" s="32" t="s">
        <v>857</v>
      </c>
      <c r="C33" s="12">
        <v>35</v>
      </c>
      <c r="D33" s="130" t="s">
        <v>28</v>
      </c>
      <c r="E33" s="29"/>
      <c r="F33" s="29"/>
      <c r="G33" s="31"/>
      <c r="H33" s="131">
        <f t="shared" si="0"/>
        <v>0</v>
      </c>
      <c r="I33" s="29"/>
      <c r="J33" s="29"/>
      <c r="K33" s="29"/>
    </row>
    <row r="34" spans="1:11" x14ac:dyDescent="0.25">
      <c r="A34" s="117"/>
      <c r="B34" s="128" t="s">
        <v>805</v>
      </c>
      <c r="C34" s="119"/>
      <c r="D34" s="120"/>
      <c r="E34" s="121"/>
      <c r="F34" s="121"/>
      <c r="G34" s="129"/>
      <c r="H34" s="129"/>
      <c r="I34" s="122"/>
      <c r="J34" s="122"/>
      <c r="K34" s="122"/>
    </row>
    <row r="35" spans="1:11" x14ac:dyDescent="0.25">
      <c r="A35" s="10" t="s">
        <v>91</v>
      </c>
      <c r="B35" s="123" t="s">
        <v>806</v>
      </c>
      <c r="C35" s="124">
        <v>500</v>
      </c>
      <c r="D35" s="125" t="s">
        <v>79</v>
      </c>
      <c r="E35" s="126"/>
      <c r="F35" s="126"/>
      <c r="G35" s="127"/>
      <c r="H35" s="127">
        <f t="shared" si="0"/>
        <v>0</v>
      </c>
      <c r="I35" s="126"/>
      <c r="J35" s="126"/>
      <c r="K35" s="126"/>
    </row>
    <row r="36" spans="1:11" x14ac:dyDescent="0.25">
      <c r="A36" s="10" t="s">
        <v>93</v>
      </c>
      <c r="B36" s="123" t="s">
        <v>807</v>
      </c>
      <c r="C36" s="124">
        <v>180</v>
      </c>
      <c r="D36" s="125" t="s">
        <v>79</v>
      </c>
      <c r="E36" s="126"/>
      <c r="F36" s="126"/>
      <c r="G36" s="127"/>
      <c r="H36" s="127">
        <f t="shared" si="0"/>
        <v>0</v>
      </c>
      <c r="I36" s="126"/>
      <c r="J36" s="126"/>
      <c r="K36" s="126"/>
    </row>
    <row r="37" spans="1:11" x14ac:dyDescent="0.25">
      <c r="A37" s="10" t="s">
        <v>95</v>
      </c>
      <c r="B37" s="123" t="s">
        <v>808</v>
      </c>
      <c r="C37" s="124">
        <v>180</v>
      </c>
      <c r="D37" s="125" t="s">
        <v>79</v>
      </c>
      <c r="E37" s="126"/>
      <c r="F37" s="126"/>
      <c r="G37" s="127"/>
      <c r="H37" s="127">
        <f t="shared" si="0"/>
        <v>0</v>
      </c>
      <c r="I37" s="126"/>
      <c r="J37" s="126"/>
      <c r="K37" s="126"/>
    </row>
    <row r="38" spans="1:11" x14ac:dyDescent="0.25">
      <c r="A38" s="10" t="s">
        <v>97</v>
      </c>
      <c r="B38" s="123" t="s">
        <v>809</v>
      </c>
      <c r="C38" s="124">
        <v>50</v>
      </c>
      <c r="D38" s="125" t="s">
        <v>79</v>
      </c>
      <c r="E38" s="126"/>
      <c r="F38" s="126"/>
      <c r="G38" s="127"/>
      <c r="H38" s="127">
        <f t="shared" si="0"/>
        <v>0</v>
      </c>
      <c r="I38" s="126"/>
      <c r="J38" s="126"/>
      <c r="K38" s="126"/>
    </row>
    <row r="39" spans="1:11" x14ac:dyDescent="0.25">
      <c r="A39" s="10" t="s">
        <v>99</v>
      </c>
      <c r="B39" s="123" t="s">
        <v>810</v>
      </c>
      <c r="C39" s="124">
        <v>180</v>
      </c>
      <c r="D39" s="125" t="s">
        <v>79</v>
      </c>
      <c r="E39" s="126"/>
      <c r="F39" s="126"/>
      <c r="G39" s="127"/>
      <c r="H39" s="127">
        <f t="shared" si="0"/>
        <v>0</v>
      </c>
      <c r="I39" s="126"/>
      <c r="J39" s="126"/>
      <c r="K39" s="126"/>
    </row>
    <row r="40" spans="1:11" x14ac:dyDescent="0.25">
      <c r="A40" s="117"/>
      <c r="B40" s="128" t="s">
        <v>811</v>
      </c>
      <c r="C40" s="119"/>
      <c r="D40" s="120"/>
      <c r="E40" s="121"/>
      <c r="F40" s="121"/>
      <c r="G40" s="129"/>
      <c r="H40" s="129"/>
      <c r="I40" s="122"/>
      <c r="J40" s="122"/>
      <c r="K40" s="122"/>
    </row>
    <row r="41" spans="1:11" x14ac:dyDescent="0.25">
      <c r="A41" s="10" t="s">
        <v>101</v>
      </c>
      <c r="B41" s="32" t="s">
        <v>812</v>
      </c>
      <c r="C41" s="12">
        <v>45</v>
      </c>
      <c r="D41" s="13" t="s">
        <v>28</v>
      </c>
      <c r="E41" s="29"/>
      <c r="F41" s="29"/>
      <c r="G41" s="31"/>
      <c r="H41" s="131">
        <f t="shared" si="0"/>
        <v>0</v>
      </c>
      <c r="I41" s="29"/>
      <c r="J41" s="29"/>
      <c r="K41" s="29"/>
    </row>
    <row r="42" spans="1:11" x14ac:dyDescent="0.25">
      <c r="A42" s="10" t="s">
        <v>103</v>
      </c>
      <c r="B42" s="32" t="s">
        <v>813</v>
      </c>
      <c r="C42" s="12">
        <v>90</v>
      </c>
      <c r="D42" s="13" t="s">
        <v>28</v>
      </c>
      <c r="E42" s="29"/>
      <c r="F42" s="29"/>
      <c r="G42" s="31"/>
      <c r="H42" s="131">
        <f t="shared" si="0"/>
        <v>0</v>
      </c>
      <c r="I42" s="29"/>
      <c r="J42" s="29"/>
      <c r="K42" s="29"/>
    </row>
    <row r="43" spans="1:11" x14ac:dyDescent="0.25">
      <c r="A43" s="117"/>
      <c r="B43" s="128" t="s">
        <v>814</v>
      </c>
      <c r="C43" s="119"/>
      <c r="D43" s="120"/>
      <c r="E43" s="121"/>
      <c r="F43" s="121"/>
      <c r="G43" s="129"/>
      <c r="H43" s="129"/>
      <c r="I43" s="129"/>
      <c r="J43" s="122"/>
      <c r="K43" s="122"/>
    </row>
    <row r="44" spans="1:11" ht="26.25" x14ac:dyDescent="0.25">
      <c r="A44" s="10" t="s">
        <v>105</v>
      </c>
      <c r="B44" s="123" t="s">
        <v>815</v>
      </c>
      <c r="C44" s="133">
        <v>5000</v>
      </c>
      <c r="D44" s="134" t="s">
        <v>79</v>
      </c>
      <c r="E44" s="135"/>
      <c r="F44" s="126"/>
      <c r="G44" s="127"/>
      <c r="H44" s="127">
        <f t="shared" si="0"/>
        <v>0</v>
      </c>
      <c r="I44" s="126"/>
      <c r="J44" s="126"/>
      <c r="K44" s="126"/>
    </row>
    <row r="45" spans="1:11" ht="26.25" x14ac:dyDescent="0.25">
      <c r="A45" s="10" t="s">
        <v>107</v>
      </c>
      <c r="B45" s="123" t="s">
        <v>816</v>
      </c>
      <c r="C45" s="136">
        <v>5000</v>
      </c>
      <c r="D45" s="137" t="s">
        <v>79</v>
      </c>
      <c r="E45" s="138"/>
      <c r="F45" s="126"/>
      <c r="G45" s="127"/>
      <c r="H45" s="127">
        <f t="shared" si="0"/>
        <v>0</v>
      </c>
      <c r="I45" s="126"/>
      <c r="J45" s="126"/>
      <c r="K45" s="126"/>
    </row>
    <row r="46" spans="1:11" ht="26.25" x14ac:dyDescent="0.25">
      <c r="A46" s="10" t="s">
        <v>108</v>
      </c>
      <c r="B46" s="139" t="s">
        <v>817</v>
      </c>
      <c r="C46" s="124">
        <v>2500</v>
      </c>
      <c r="D46" s="125" t="s">
        <v>79</v>
      </c>
      <c r="E46" s="126"/>
      <c r="F46" s="126"/>
      <c r="G46" s="127"/>
      <c r="H46" s="127">
        <f t="shared" si="0"/>
        <v>0</v>
      </c>
      <c r="I46" s="126"/>
      <c r="J46" s="126"/>
      <c r="K46" s="126"/>
    </row>
    <row r="47" spans="1:11" ht="26.25" x14ac:dyDescent="0.25">
      <c r="A47" s="10" t="s">
        <v>110</v>
      </c>
      <c r="B47" s="140" t="s">
        <v>818</v>
      </c>
      <c r="C47" s="124">
        <v>2000</v>
      </c>
      <c r="D47" s="125" t="s">
        <v>79</v>
      </c>
      <c r="E47" s="126"/>
      <c r="F47" s="126"/>
      <c r="G47" s="127"/>
      <c r="H47" s="127">
        <f t="shared" si="0"/>
        <v>0</v>
      </c>
      <c r="I47" s="126"/>
      <c r="J47" s="126"/>
      <c r="K47" s="126"/>
    </row>
    <row r="48" spans="1:11" x14ac:dyDescent="0.25">
      <c r="A48" s="10" t="s">
        <v>112</v>
      </c>
      <c r="B48" s="141" t="s">
        <v>819</v>
      </c>
      <c r="C48" s="124">
        <v>2500</v>
      </c>
      <c r="D48" s="125" t="s">
        <v>79</v>
      </c>
      <c r="E48" s="126"/>
      <c r="F48" s="126"/>
      <c r="G48" s="127"/>
      <c r="H48" s="127">
        <f t="shared" si="0"/>
        <v>0</v>
      </c>
      <c r="I48" s="126"/>
      <c r="J48" s="126"/>
      <c r="K48" s="126"/>
    </row>
    <row r="49" spans="1:11" ht="26.25" x14ac:dyDescent="0.25">
      <c r="A49" s="10" t="s">
        <v>114</v>
      </c>
      <c r="B49" s="140" t="s">
        <v>820</v>
      </c>
      <c r="C49" s="124">
        <v>2500</v>
      </c>
      <c r="D49" s="125" t="s">
        <v>79</v>
      </c>
      <c r="E49" s="126"/>
      <c r="F49" s="126"/>
      <c r="G49" s="127"/>
      <c r="H49" s="127">
        <f t="shared" si="0"/>
        <v>0</v>
      </c>
      <c r="I49" s="126"/>
      <c r="J49" s="126"/>
      <c r="K49" s="126"/>
    </row>
    <row r="50" spans="1:11" x14ac:dyDescent="0.25">
      <c r="A50" s="117"/>
      <c r="B50" s="128" t="s">
        <v>821</v>
      </c>
      <c r="C50" s="119"/>
      <c r="D50" s="120"/>
      <c r="E50" s="121"/>
      <c r="F50" s="121"/>
      <c r="G50" s="129"/>
      <c r="H50" s="129"/>
      <c r="I50" s="129"/>
      <c r="J50" s="122"/>
      <c r="K50" s="122"/>
    </row>
    <row r="51" spans="1:11" x14ac:dyDescent="0.25">
      <c r="A51" s="10" t="s">
        <v>116</v>
      </c>
      <c r="B51" s="40" t="s">
        <v>822</v>
      </c>
      <c r="C51" s="12">
        <v>375</v>
      </c>
      <c r="D51" s="13" t="s">
        <v>28</v>
      </c>
      <c r="E51" s="29"/>
      <c r="F51" s="29"/>
      <c r="G51" s="31"/>
      <c r="H51" s="131">
        <f t="shared" si="0"/>
        <v>0</v>
      </c>
      <c r="I51" s="29"/>
      <c r="J51" s="29"/>
      <c r="K51" s="29"/>
    </row>
    <row r="52" spans="1:11" x14ac:dyDescent="0.25">
      <c r="A52" s="10" t="s">
        <v>117</v>
      </c>
      <c r="B52" s="40" t="s">
        <v>823</v>
      </c>
      <c r="C52" s="12">
        <v>375</v>
      </c>
      <c r="D52" s="13" t="s">
        <v>28</v>
      </c>
      <c r="E52" s="29"/>
      <c r="F52" s="29"/>
      <c r="G52" s="31"/>
      <c r="H52" s="131">
        <f t="shared" si="0"/>
        <v>0</v>
      </c>
      <c r="I52" s="29"/>
      <c r="J52" s="29"/>
      <c r="K52" s="29"/>
    </row>
    <row r="53" spans="1:11" x14ac:dyDescent="0.25">
      <c r="A53" s="10" t="s">
        <v>119</v>
      </c>
      <c r="B53" s="40" t="s">
        <v>824</v>
      </c>
      <c r="C53" s="12">
        <v>840</v>
      </c>
      <c r="D53" s="13" t="s">
        <v>28</v>
      </c>
      <c r="E53" s="29"/>
      <c r="F53" s="29"/>
      <c r="G53" s="31"/>
      <c r="H53" s="131">
        <f t="shared" si="0"/>
        <v>0</v>
      </c>
      <c r="I53" s="29"/>
      <c r="J53" s="29"/>
      <c r="K53" s="29"/>
    </row>
    <row r="54" spans="1:11" x14ac:dyDescent="0.25">
      <c r="A54" s="10" t="s">
        <v>121</v>
      </c>
      <c r="B54" s="40" t="s">
        <v>825</v>
      </c>
      <c r="C54" s="12">
        <v>840</v>
      </c>
      <c r="D54" s="13" t="s">
        <v>28</v>
      </c>
      <c r="E54" s="29"/>
      <c r="F54" s="29"/>
      <c r="G54" s="31"/>
      <c r="H54" s="131">
        <f t="shared" si="0"/>
        <v>0</v>
      </c>
      <c r="I54" s="29"/>
      <c r="J54" s="29"/>
      <c r="K54" s="29"/>
    </row>
    <row r="55" spans="1:11" x14ac:dyDescent="0.25">
      <c r="A55" s="117"/>
      <c r="B55" s="128" t="s">
        <v>826</v>
      </c>
      <c r="C55" s="119"/>
      <c r="D55" s="120"/>
      <c r="E55" s="121"/>
      <c r="F55" s="121"/>
      <c r="G55" s="129"/>
      <c r="H55" s="129"/>
      <c r="I55" s="122"/>
      <c r="J55" s="122"/>
      <c r="K55" s="122"/>
    </row>
    <row r="56" spans="1:11" ht="26.25" x14ac:dyDescent="0.25">
      <c r="A56" s="10" t="s">
        <v>123</v>
      </c>
      <c r="B56" s="123" t="s">
        <v>827</v>
      </c>
      <c r="C56" s="124">
        <v>70</v>
      </c>
      <c r="D56" s="125" t="s">
        <v>28</v>
      </c>
      <c r="E56" s="126"/>
      <c r="F56" s="126"/>
      <c r="G56" s="127"/>
      <c r="H56" s="127">
        <f t="shared" si="0"/>
        <v>0</v>
      </c>
      <c r="I56" s="126"/>
      <c r="J56" s="126"/>
      <c r="K56" s="126"/>
    </row>
    <row r="57" spans="1:11" ht="26.25" x14ac:dyDescent="0.25">
      <c r="A57" s="10" t="s">
        <v>125</v>
      </c>
      <c r="B57" s="123" t="s">
        <v>828</v>
      </c>
      <c r="C57" s="124">
        <v>50</v>
      </c>
      <c r="D57" s="125" t="s">
        <v>28</v>
      </c>
      <c r="E57" s="126"/>
      <c r="F57" s="126"/>
      <c r="G57" s="127"/>
      <c r="H57" s="127">
        <f t="shared" si="0"/>
        <v>0</v>
      </c>
      <c r="I57" s="126"/>
      <c r="J57" s="126"/>
      <c r="K57" s="126"/>
    </row>
    <row r="58" spans="1:11" ht="26.25" x14ac:dyDescent="0.25">
      <c r="A58" s="10" t="s">
        <v>127</v>
      </c>
      <c r="B58" s="123" t="s">
        <v>829</v>
      </c>
      <c r="C58" s="124">
        <v>70</v>
      </c>
      <c r="D58" s="125" t="s">
        <v>28</v>
      </c>
      <c r="E58" s="126"/>
      <c r="F58" s="126"/>
      <c r="G58" s="127"/>
      <c r="H58" s="127">
        <f t="shared" si="0"/>
        <v>0</v>
      </c>
      <c r="I58" s="126"/>
      <c r="J58" s="126"/>
      <c r="K58" s="126"/>
    </row>
    <row r="59" spans="1:11" x14ac:dyDescent="0.25">
      <c r="A59" s="10" t="s">
        <v>129</v>
      </c>
      <c r="B59" s="32" t="s">
        <v>830</v>
      </c>
      <c r="C59" s="12">
        <v>55</v>
      </c>
      <c r="D59" s="13" t="s">
        <v>28</v>
      </c>
      <c r="E59" s="29"/>
      <c r="F59" s="29"/>
      <c r="G59" s="31"/>
      <c r="H59" s="131">
        <f t="shared" si="0"/>
        <v>0</v>
      </c>
      <c r="I59" s="29"/>
      <c r="J59" s="29"/>
      <c r="K59" s="29"/>
    </row>
    <row r="60" spans="1:11" x14ac:dyDescent="0.25">
      <c r="A60" s="10" t="s">
        <v>131</v>
      </c>
      <c r="B60" s="41" t="s">
        <v>831</v>
      </c>
      <c r="C60" s="12">
        <v>35</v>
      </c>
      <c r="D60" s="13" t="s">
        <v>28</v>
      </c>
      <c r="E60" s="29"/>
      <c r="F60" s="29"/>
      <c r="G60" s="31"/>
      <c r="H60" s="131">
        <f t="shared" si="0"/>
        <v>0</v>
      </c>
      <c r="I60" s="29"/>
      <c r="J60" s="29"/>
      <c r="K60" s="29"/>
    </row>
    <row r="61" spans="1:11" ht="26.25" x14ac:dyDescent="0.25">
      <c r="A61" s="10" t="s">
        <v>133</v>
      </c>
      <c r="B61" s="123" t="s">
        <v>832</v>
      </c>
      <c r="C61" s="124">
        <v>35</v>
      </c>
      <c r="D61" s="125" t="s">
        <v>28</v>
      </c>
      <c r="E61" s="126"/>
      <c r="F61" s="126"/>
      <c r="G61" s="127"/>
      <c r="H61" s="127">
        <f t="shared" si="0"/>
        <v>0</v>
      </c>
      <c r="I61" s="126"/>
      <c r="J61" s="126"/>
      <c r="K61" s="126"/>
    </row>
    <row r="62" spans="1:11" x14ac:dyDescent="0.25">
      <c r="A62" s="117"/>
      <c r="B62" s="128" t="s">
        <v>833</v>
      </c>
      <c r="C62" s="119"/>
      <c r="D62" s="120"/>
      <c r="E62" s="121"/>
      <c r="F62" s="121"/>
      <c r="G62" s="129"/>
      <c r="H62" s="129"/>
      <c r="I62" s="129"/>
      <c r="J62" s="122"/>
      <c r="K62" s="122"/>
    </row>
    <row r="63" spans="1:11" x14ac:dyDescent="0.25">
      <c r="A63" s="10" t="s">
        <v>135</v>
      </c>
      <c r="B63" s="32" t="s">
        <v>834</v>
      </c>
      <c r="C63" s="12">
        <v>50</v>
      </c>
      <c r="D63" s="13" t="s">
        <v>28</v>
      </c>
      <c r="E63" s="29"/>
      <c r="F63" s="29"/>
      <c r="G63" s="31"/>
      <c r="H63" s="131">
        <f t="shared" si="0"/>
        <v>0</v>
      </c>
      <c r="I63" s="29"/>
      <c r="J63" s="29"/>
      <c r="K63" s="29"/>
    </row>
    <row r="64" spans="1:11" ht="26.25" x14ac:dyDescent="0.25">
      <c r="A64" s="10" t="s">
        <v>137</v>
      </c>
      <c r="B64" s="132" t="s">
        <v>835</v>
      </c>
      <c r="C64" s="12">
        <v>50</v>
      </c>
      <c r="D64" s="13" t="s">
        <v>28</v>
      </c>
      <c r="E64" s="29"/>
      <c r="F64" s="29"/>
      <c r="G64" s="31"/>
      <c r="H64" s="131">
        <f t="shared" si="0"/>
        <v>0</v>
      </c>
      <c r="I64" s="29"/>
      <c r="J64" s="29"/>
      <c r="K64" s="29"/>
    </row>
    <row r="65" spans="1:11" x14ac:dyDescent="0.25">
      <c r="A65" s="10" t="s">
        <v>139</v>
      </c>
      <c r="B65" s="32" t="s">
        <v>836</v>
      </c>
      <c r="C65" s="12">
        <v>60</v>
      </c>
      <c r="D65" s="13" t="s">
        <v>28</v>
      </c>
      <c r="E65" s="29"/>
      <c r="F65" s="29"/>
      <c r="G65" s="31"/>
      <c r="H65" s="131">
        <f t="shared" si="0"/>
        <v>0</v>
      </c>
      <c r="I65" s="29"/>
      <c r="J65" s="29"/>
      <c r="K65" s="29"/>
    </row>
    <row r="66" spans="1:11" x14ac:dyDescent="0.25">
      <c r="A66" s="10" t="s">
        <v>141</v>
      </c>
      <c r="B66" s="32" t="s">
        <v>837</v>
      </c>
      <c r="C66" s="12">
        <v>10</v>
      </c>
      <c r="D66" s="13" t="s">
        <v>28</v>
      </c>
      <c r="E66" s="29"/>
      <c r="F66" s="29"/>
      <c r="G66" s="31"/>
      <c r="H66" s="131">
        <f t="shared" si="0"/>
        <v>0</v>
      </c>
      <c r="I66" s="29"/>
      <c r="J66" s="29"/>
      <c r="K66" s="29"/>
    </row>
    <row r="67" spans="1:11" ht="26.25" x14ac:dyDescent="0.25">
      <c r="A67" s="10" t="s">
        <v>143</v>
      </c>
      <c r="B67" s="132" t="s">
        <v>838</v>
      </c>
      <c r="C67" s="12">
        <v>1500</v>
      </c>
      <c r="D67" s="13" t="s">
        <v>28</v>
      </c>
      <c r="E67" s="29"/>
      <c r="F67" s="29"/>
      <c r="G67" s="31"/>
      <c r="H67" s="131">
        <f t="shared" si="0"/>
        <v>0</v>
      </c>
      <c r="I67" s="29"/>
      <c r="J67" s="29"/>
      <c r="K67" s="29"/>
    </row>
    <row r="68" spans="1:11" ht="26.25" x14ac:dyDescent="0.25">
      <c r="A68" s="10" t="s">
        <v>145</v>
      </c>
      <c r="B68" s="32" t="s">
        <v>839</v>
      </c>
      <c r="C68" s="12">
        <v>750</v>
      </c>
      <c r="D68" s="13" t="s">
        <v>28</v>
      </c>
      <c r="E68" s="29"/>
      <c r="F68" s="29"/>
      <c r="G68" s="31"/>
      <c r="H68" s="131">
        <f t="shared" si="0"/>
        <v>0</v>
      </c>
      <c r="I68" s="29"/>
      <c r="J68" s="29"/>
      <c r="K68" s="29"/>
    </row>
    <row r="69" spans="1:11" ht="26.25" x14ac:dyDescent="0.25">
      <c r="A69" s="10" t="s">
        <v>147</v>
      </c>
      <c r="B69" s="32" t="s">
        <v>858</v>
      </c>
      <c r="C69" s="12">
        <v>250</v>
      </c>
      <c r="D69" s="13" t="s">
        <v>28</v>
      </c>
      <c r="E69" s="29"/>
      <c r="F69" s="29"/>
      <c r="G69" s="31"/>
      <c r="H69" s="131">
        <f t="shared" si="0"/>
        <v>0</v>
      </c>
      <c r="I69" s="29"/>
      <c r="J69" s="29"/>
      <c r="K69" s="29"/>
    </row>
    <row r="70" spans="1:11" x14ac:dyDescent="0.25">
      <c r="A70" s="10" t="s">
        <v>149</v>
      </c>
      <c r="B70" s="32" t="s">
        <v>840</v>
      </c>
      <c r="C70" s="12">
        <v>25</v>
      </c>
      <c r="D70" s="13" t="s">
        <v>28</v>
      </c>
      <c r="E70" s="29"/>
      <c r="F70" s="29"/>
      <c r="G70" s="31"/>
      <c r="H70" s="131">
        <f t="shared" si="0"/>
        <v>0</v>
      </c>
      <c r="I70" s="29"/>
      <c r="J70" s="29"/>
      <c r="K70" s="29"/>
    </row>
    <row r="71" spans="1:11" x14ac:dyDescent="0.25">
      <c r="A71" s="10" t="s">
        <v>151</v>
      </c>
      <c r="B71" s="32" t="s">
        <v>841</v>
      </c>
      <c r="C71" s="12">
        <v>2</v>
      </c>
      <c r="D71" s="13" t="s">
        <v>28</v>
      </c>
      <c r="E71" s="29"/>
      <c r="F71" s="29"/>
      <c r="G71" s="31"/>
      <c r="H71" s="131">
        <f t="shared" si="0"/>
        <v>0</v>
      </c>
      <c r="I71" s="29"/>
      <c r="J71" s="29"/>
      <c r="K71" s="29"/>
    </row>
    <row r="72" spans="1:11" x14ac:dyDescent="0.25">
      <c r="A72" s="10" t="s">
        <v>153</v>
      </c>
      <c r="B72" s="32" t="s">
        <v>842</v>
      </c>
      <c r="C72" s="12">
        <v>10</v>
      </c>
      <c r="D72" s="13" t="s">
        <v>28</v>
      </c>
      <c r="E72" s="29"/>
      <c r="F72" s="29"/>
      <c r="G72" s="31"/>
      <c r="H72" s="131">
        <f t="shared" si="0"/>
        <v>0</v>
      </c>
      <c r="I72" s="29"/>
      <c r="J72" s="29"/>
      <c r="K72" s="29"/>
    </row>
    <row r="73" spans="1:11" x14ac:dyDescent="0.25">
      <c r="A73" s="10" t="s">
        <v>155</v>
      </c>
      <c r="B73" s="32" t="s">
        <v>843</v>
      </c>
      <c r="C73" s="12">
        <v>10</v>
      </c>
      <c r="D73" s="13" t="s">
        <v>28</v>
      </c>
      <c r="E73" s="29"/>
      <c r="F73" s="29"/>
      <c r="G73" s="31"/>
      <c r="H73" s="131">
        <f t="shared" si="0"/>
        <v>0</v>
      </c>
      <c r="I73" s="29"/>
      <c r="J73" s="29"/>
      <c r="K73" s="29"/>
    </row>
    <row r="74" spans="1:11" x14ac:dyDescent="0.25">
      <c r="A74" s="10" t="s">
        <v>157</v>
      </c>
      <c r="B74" s="32" t="s">
        <v>844</v>
      </c>
      <c r="C74" s="12">
        <v>10</v>
      </c>
      <c r="D74" s="13" t="s">
        <v>28</v>
      </c>
      <c r="E74" s="29"/>
      <c r="F74" s="29"/>
      <c r="G74" s="31"/>
      <c r="H74" s="131">
        <f t="shared" si="0"/>
        <v>0</v>
      </c>
      <c r="I74" s="29"/>
      <c r="J74" s="29"/>
      <c r="K74" s="29"/>
    </row>
    <row r="75" spans="1:11" x14ac:dyDescent="0.25">
      <c r="A75" s="10" t="s">
        <v>159</v>
      </c>
      <c r="B75" s="32" t="s">
        <v>845</v>
      </c>
      <c r="C75" s="12">
        <v>10</v>
      </c>
      <c r="D75" s="13" t="s">
        <v>28</v>
      </c>
      <c r="E75" s="29"/>
      <c r="F75" s="29"/>
      <c r="G75" s="31"/>
      <c r="H75" s="131">
        <f t="shared" si="0"/>
        <v>0</v>
      </c>
      <c r="I75" s="29"/>
      <c r="J75" s="29"/>
      <c r="K75" s="29"/>
    </row>
    <row r="76" spans="1:11" x14ac:dyDescent="0.25">
      <c r="A76" s="10" t="s">
        <v>161</v>
      </c>
      <c r="B76" s="32" t="s">
        <v>846</v>
      </c>
      <c r="C76" s="12">
        <v>55</v>
      </c>
      <c r="D76" s="13" t="s">
        <v>28</v>
      </c>
      <c r="E76" s="29"/>
      <c r="F76" s="29"/>
      <c r="G76" s="31"/>
      <c r="H76" s="131">
        <f t="shared" ref="H76:H79" si="1">ROUND(C76*ROUND(G76,2),2)</f>
        <v>0</v>
      </c>
      <c r="I76" s="29"/>
      <c r="J76" s="29"/>
      <c r="K76" s="29"/>
    </row>
    <row r="77" spans="1:11" ht="26.25" x14ac:dyDescent="0.25">
      <c r="A77" s="10" t="s">
        <v>163</v>
      </c>
      <c r="B77" s="132" t="s">
        <v>847</v>
      </c>
      <c r="C77" s="12">
        <v>40</v>
      </c>
      <c r="D77" s="13" t="s">
        <v>28</v>
      </c>
      <c r="E77" s="29"/>
      <c r="F77" s="29"/>
      <c r="G77" s="31"/>
      <c r="H77" s="131">
        <f t="shared" si="1"/>
        <v>0</v>
      </c>
      <c r="I77" s="29"/>
      <c r="J77" s="29"/>
      <c r="K77" s="29"/>
    </row>
    <row r="78" spans="1:11" x14ac:dyDescent="0.25">
      <c r="A78" s="10" t="s">
        <v>165</v>
      </c>
      <c r="B78" s="32" t="s">
        <v>848</v>
      </c>
      <c r="C78" s="12">
        <v>50</v>
      </c>
      <c r="D78" s="13" t="s">
        <v>28</v>
      </c>
      <c r="E78" s="29"/>
      <c r="F78" s="29"/>
      <c r="G78" s="31"/>
      <c r="H78" s="131">
        <f t="shared" si="1"/>
        <v>0</v>
      </c>
      <c r="I78" s="29"/>
      <c r="J78" s="29"/>
      <c r="K78" s="29"/>
    </row>
    <row r="79" spans="1:11" x14ac:dyDescent="0.25">
      <c r="A79" s="10" t="s">
        <v>167</v>
      </c>
      <c r="B79" s="32" t="s">
        <v>849</v>
      </c>
      <c r="C79" s="12">
        <v>50</v>
      </c>
      <c r="D79" s="13" t="s">
        <v>28</v>
      </c>
      <c r="E79" s="29"/>
      <c r="F79" s="29"/>
      <c r="G79" s="31"/>
      <c r="H79" s="131">
        <f t="shared" si="1"/>
        <v>0</v>
      </c>
      <c r="I79" s="29"/>
      <c r="J79" s="29"/>
      <c r="K79" s="29"/>
    </row>
    <row r="80" spans="1:11" x14ac:dyDescent="0.25">
      <c r="A80" s="71"/>
      <c r="B80" s="142"/>
      <c r="C80" s="46"/>
      <c r="D80" s="47"/>
      <c r="E80" s="48"/>
      <c r="F80" s="48"/>
      <c r="G80" s="48"/>
      <c r="H80" s="48"/>
      <c r="I80" s="48"/>
      <c r="J80" s="48"/>
    </row>
    <row r="81" spans="1:9" s="1" customFormat="1" ht="20.100000000000001" customHeight="1" x14ac:dyDescent="0.25">
      <c r="A81" s="2"/>
      <c r="B81" s="188" t="s">
        <v>850</v>
      </c>
      <c r="C81" s="189"/>
      <c r="D81" s="189"/>
      <c r="E81" s="189"/>
      <c r="F81" s="189"/>
      <c r="G81" s="189"/>
      <c r="H81" s="190"/>
      <c r="I81" s="18">
        <f>SUM(H11:H79)</f>
        <v>0</v>
      </c>
    </row>
    <row r="82" spans="1:9" s="1" customFormat="1" ht="20.100000000000001" customHeight="1" x14ac:dyDescent="0.2">
      <c r="A82" s="2"/>
      <c r="B82" s="188" t="s">
        <v>58</v>
      </c>
      <c r="C82" s="189"/>
      <c r="D82" s="189"/>
      <c r="E82" s="189"/>
      <c r="F82" s="189"/>
      <c r="G82" s="189"/>
      <c r="H82" s="50"/>
      <c r="I82" s="18">
        <f>0.095*I81</f>
        <v>0</v>
      </c>
    </row>
    <row r="83" spans="1:9" s="1" customFormat="1" ht="20.100000000000001" customHeight="1" x14ac:dyDescent="0.25">
      <c r="A83" s="2"/>
      <c r="B83" s="188" t="s">
        <v>851</v>
      </c>
      <c r="C83" s="189"/>
      <c r="D83" s="189"/>
      <c r="E83" s="189"/>
      <c r="F83" s="189"/>
      <c r="G83" s="189"/>
      <c r="H83" s="190"/>
      <c r="I83" s="18">
        <f>I81+I82</f>
        <v>0</v>
      </c>
    </row>
    <row r="84" spans="1:9" s="1" customFormat="1" ht="20.100000000000001" customHeight="1" x14ac:dyDescent="0.25">
      <c r="A84" s="2"/>
      <c r="B84" s="188" t="s">
        <v>852</v>
      </c>
      <c r="C84" s="189"/>
      <c r="D84" s="189"/>
      <c r="E84" s="189"/>
      <c r="F84" s="189"/>
      <c r="G84" s="189"/>
      <c r="H84" s="190"/>
      <c r="I84" s="18">
        <f>I81*2</f>
        <v>0</v>
      </c>
    </row>
    <row r="85" spans="1:9" s="1" customFormat="1" ht="20.100000000000001" customHeight="1" x14ac:dyDescent="0.2">
      <c r="A85" s="2"/>
      <c r="B85" s="188" t="s">
        <v>61</v>
      </c>
      <c r="C85" s="189"/>
      <c r="D85" s="189"/>
      <c r="E85" s="189"/>
      <c r="F85" s="189"/>
      <c r="G85" s="189"/>
      <c r="H85" s="50"/>
      <c r="I85" s="18">
        <f>I84*0.095</f>
        <v>0</v>
      </c>
    </row>
    <row r="86" spans="1:9" s="1" customFormat="1" ht="20.100000000000001" customHeight="1" x14ac:dyDescent="0.25">
      <c r="A86" s="2"/>
      <c r="B86" s="188" t="s">
        <v>853</v>
      </c>
      <c r="C86" s="189"/>
      <c r="D86" s="189"/>
      <c r="E86" s="189"/>
      <c r="F86" s="189"/>
      <c r="G86" s="189"/>
      <c r="H86" s="190"/>
      <c r="I86" s="18">
        <f>I84+I85</f>
        <v>0</v>
      </c>
    </row>
    <row r="87" spans="1:9" s="1" customFormat="1" ht="20.100000000000001" customHeight="1" x14ac:dyDescent="0.25">
      <c r="A87" s="2"/>
      <c r="B87" s="74"/>
      <c r="C87" s="74"/>
      <c r="D87" s="74"/>
      <c r="E87" s="74"/>
      <c r="F87" s="74"/>
      <c r="G87" s="74"/>
      <c r="H87" s="75"/>
      <c r="I87" s="76"/>
    </row>
    <row r="88" spans="1:9" ht="15" customHeight="1" x14ac:dyDescent="0.25">
      <c r="A88" s="21" t="s">
        <v>456</v>
      </c>
      <c r="C88" s="22"/>
      <c r="D88" s="22"/>
      <c r="E88" s="22"/>
      <c r="F88" s="22"/>
      <c r="G88" s="22"/>
      <c r="H88" s="22"/>
    </row>
    <row r="89" spans="1:9" ht="15" customHeight="1" x14ac:dyDescent="0.25">
      <c r="B89" s="21"/>
      <c r="C89" s="22"/>
      <c r="D89" s="22"/>
      <c r="E89" s="22"/>
      <c r="F89" s="22"/>
      <c r="G89" s="22"/>
      <c r="H89" s="22"/>
    </row>
    <row r="90" spans="1:9" ht="25.5" customHeight="1" x14ac:dyDescent="0.25">
      <c r="A90" s="191" t="s">
        <v>430</v>
      </c>
      <c r="B90" s="192"/>
      <c r="C90" s="192"/>
      <c r="D90" s="192"/>
      <c r="E90" s="192"/>
      <c r="F90" s="192"/>
      <c r="G90" s="192"/>
      <c r="H90" s="20"/>
    </row>
    <row r="91" spans="1:9" ht="25.5" customHeight="1" x14ac:dyDescent="0.25">
      <c r="B91" s="20"/>
      <c r="C91" s="23"/>
      <c r="D91" s="23"/>
      <c r="E91" s="23"/>
      <c r="F91" s="23"/>
      <c r="G91" s="23"/>
      <c r="H91" s="23"/>
    </row>
    <row r="92" spans="1:9" ht="34.5" customHeight="1" x14ac:dyDescent="0.25">
      <c r="A92" s="198" t="s">
        <v>854</v>
      </c>
      <c r="B92" s="199"/>
      <c r="C92" s="199"/>
      <c r="D92" s="199"/>
      <c r="E92" s="199"/>
      <c r="F92" s="199"/>
      <c r="G92" s="199"/>
      <c r="H92" s="143"/>
    </row>
    <row r="93" spans="1:9" x14ac:dyDescent="0.25">
      <c r="A93"/>
      <c r="B93" s="1"/>
      <c r="C93" s="1"/>
      <c r="D93" s="1"/>
      <c r="E93" s="1"/>
      <c r="F93" s="1"/>
      <c r="G93" s="1"/>
      <c r="H93" s="1"/>
    </row>
    <row r="94" spans="1:9" ht="36" customHeight="1" x14ac:dyDescent="0.25">
      <c r="A94" s="191" t="s">
        <v>855</v>
      </c>
      <c r="B94" s="191"/>
      <c r="C94" s="191"/>
      <c r="D94" s="191"/>
      <c r="E94" s="191"/>
      <c r="F94" s="191"/>
      <c r="G94" s="191"/>
      <c r="H94" s="20"/>
    </row>
    <row r="95" spans="1:9" x14ac:dyDescent="0.25">
      <c r="A95"/>
      <c r="B95" s="200"/>
      <c r="C95" s="201"/>
      <c r="D95" s="201"/>
      <c r="E95" s="201"/>
      <c r="F95" s="201"/>
      <c r="G95" s="201"/>
      <c r="H95" s="201"/>
    </row>
    <row r="96" spans="1:9" ht="32.25" customHeight="1" x14ac:dyDescent="0.25">
      <c r="A96" s="186" t="s">
        <v>431</v>
      </c>
      <c r="B96" s="187"/>
      <c r="C96" s="187"/>
      <c r="D96" s="187"/>
      <c r="E96" s="187"/>
      <c r="F96" s="187"/>
      <c r="G96" s="187"/>
      <c r="H96" s="144"/>
    </row>
    <row r="97" spans="1:1" ht="18" customHeight="1" x14ac:dyDescent="0.25"/>
    <row r="98" spans="1:1" x14ac:dyDescent="0.25">
      <c r="A98" s="1" t="s">
        <v>856</v>
      </c>
    </row>
  </sheetData>
  <mergeCells count="11">
    <mergeCell ref="A90:G90"/>
    <mergeCell ref="A92:G92"/>
    <mergeCell ref="A94:G94"/>
    <mergeCell ref="B95:H95"/>
    <mergeCell ref="A96:G96"/>
    <mergeCell ref="B86:H86"/>
    <mergeCell ref="B81:H81"/>
    <mergeCell ref="B82:G82"/>
    <mergeCell ref="B83:H83"/>
    <mergeCell ref="B84:H84"/>
    <mergeCell ref="B85:G85"/>
  </mergeCells>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227"/>
  <sheetViews>
    <sheetView tabSelected="1" topLeftCell="A187" workbookViewId="0">
      <selection activeCell="B209" sqref="B209"/>
    </sheetView>
  </sheetViews>
  <sheetFormatPr defaultRowHeight="15" x14ac:dyDescent="0.25"/>
  <cols>
    <col min="2" max="2" width="56.5703125" customWidth="1"/>
    <col min="3" max="3" width="14.85546875" customWidth="1"/>
    <col min="4" max="4" width="10.28515625" customWidth="1"/>
    <col min="5" max="5" width="22" customWidth="1"/>
    <col min="6" max="6" width="20.5703125" customWidth="1"/>
    <col min="7" max="7" width="17" customWidth="1"/>
    <col min="8" max="8" width="13.85546875" customWidth="1"/>
    <col min="9" max="9" width="19" customWidth="1"/>
    <col min="10" max="10" width="14.28515625" customWidth="1"/>
    <col min="11" max="11" width="12.140625" customWidth="1"/>
  </cols>
  <sheetData>
    <row r="1" spans="1:11" x14ac:dyDescent="0.25">
      <c r="A1" s="1"/>
      <c r="B1" s="1"/>
      <c r="C1" s="1"/>
      <c r="D1" s="1"/>
      <c r="E1" s="1"/>
      <c r="F1" s="1"/>
      <c r="G1" s="1"/>
      <c r="H1" s="1"/>
      <c r="I1" s="1"/>
      <c r="J1" s="1"/>
    </row>
    <row r="2" spans="1:11" x14ac:dyDescent="0.25">
      <c r="A2" s="3" t="s">
        <v>0</v>
      </c>
      <c r="B2" s="1"/>
      <c r="C2" s="1"/>
      <c r="D2" s="1"/>
      <c r="E2" s="1"/>
      <c r="F2" s="1"/>
      <c r="G2" s="1"/>
      <c r="H2" s="1"/>
      <c r="J2" s="3" t="s">
        <v>68</v>
      </c>
    </row>
    <row r="3" spans="1:11" x14ac:dyDescent="0.25">
      <c r="A3" s="1"/>
      <c r="B3" s="1"/>
      <c r="C3" s="1"/>
      <c r="D3" s="1"/>
      <c r="E3" s="1"/>
      <c r="F3" s="1"/>
      <c r="G3" s="1"/>
      <c r="H3" s="1"/>
      <c r="I3" s="1"/>
      <c r="J3" s="1"/>
    </row>
    <row r="4" spans="1:11" x14ac:dyDescent="0.25">
      <c r="A4" s="3" t="s">
        <v>2</v>
      </c>
      <c r="B4" s="1"/>
      <c r="C4" s="1"/>
      <c r="D4" s="1"/>
      <c r="E4" s="1"/>
      <c r="F4" s="1"/>
      <c r="G4" s="1"/>
      <c r="H4" s="1"/>
      <c r="I4" s="1"/>
      <c r="J4" s="1"/>
    </row>
    <row r="5" spans="1:11" x14ac:dyDescent="0.25">
      <c r="A5" s="1"/>
      <c r="B5" s="1"/>
      <c r="C5" s="1"/>
      <c r="D5" s="1"/>
      <c r="E5" s="1"/>
      <c r="F5" s="1"/>
      <c r="G5" s="1"/>
      <c r="H5" s="1"/>
      <c r="I5" s="1"/>
      <c r="J5" s="1"/>
    </row>
    <row r="6" spans="1:11" x14ac:dyDescent="0.25">
      <c r="A6" s="3" t="s">
        <v>69</v>
      </c>
      <c r="B6" s="1"/>
      <c r="C6" s="1"/>
      <c r="D6" s="1"/>
      <c r="E6" s="1"/>
      <c r="F6" s="1"/>
      <c r="G6" s="1"/>
      <c r="H6" s="1"/>
      <c r="I6" s="1"/>
      <c r="J6" s="1"/>
    </row>
    <row r="8" spans="1:11" ht="72" x14ac:dyDescent="0.25">
      <c r="A8" s="5" t="s">
        <v>4</v>
      </c>
      <c r="B8" s="6" t="s">
        <v>5</v>
      </c>
      <c r="C8" s="7" t="s">
        <v>70</v>
      </c>
      <c r="D8" s="7" t="s">
        <v>7</v>
      </c>
      <c r="E8" s="7" t="s">
        <v>71</v>
      </c>
      <c r="F8" s="7" t="s">
        <v>72</v>
      </c>
      <c r="G8" s="6" t="s">
        <v>10</v>
      </c>
      <c r="H8" s="6" t="s">
        <v>11</v>
      </c>
      <c r="I8" s="8" t="s">
        <v>12</v>
      </c>
      <c r="J8" s="9" t="s">
        <v>13</v>
      </c>
      <c r="K8" s="9" t="s">
        <v>14</v>
      </c>
    </row>
    <row r="9" spans="1:11" x14ac:dyDescent="0.25">
      <c r="A9" s="26" t="s">
        <v>15</v>
      </c>
      <c r="B9" s="6" t="s">
        <v>16</v>
      </c>
      <c r="C9" s="7" t="s">
        <v>17</v>
      </c>
      <c r="D9" s="7" t="s">
        <v>18</v>
      </c>
      <c r="E9" s="7" t="s">
        <v>19</v>
      </c>
      <c r="F9" s="7" t="s">
        <v>20</v>
      </c>
      <c r="G9" s="6" t="s">
        <v>21</v>
      </c>
      <c r="H9" s="6" t="s">
        <v>22</v>
      </c>
      <c r="I9" s="8" t="s">
        <v>23</v>
      </c>
      <c r="J9" s="9" t="s">
        <v>24</v>
      </c>
      <c r="K9" s="9" t="s">
        <v>24</v>
      </c>
    </row>
    <row r="10" spans="1:11" x14ac:dyDescent="0.25">
      <c r="A10" s="10" t="s">
        <v>26</v>
      </c>
      <c r="B10" s="27" t="s">
        <v>871</v>
      </c>
      <c r="C10" s="12">
        <v>5</v>
      </c>
      <c r="D10" s="28" t="s">
        <v>28</v>
      </c>
      <c r="E10" s="29"/>
      <c r="F10" s="30"/>
      <c r="G10" s="31"/>
      <c r="H10" s="31">
        <f>ROUND(C10*ROUND(G10,2),2)</f>
        <v>0</v>
      </c>
      <c r="I10" s="29"/>
      <c r="J10" s="29"/>
      <c r="K10" s="29"/>
    </row>
    <row r="11" spans="1:11" x14ac:dyDescent="0.25">
      <c r="A11" s="10" t="s">
        <v>29</v>
      </c>
      <c r="B11" s="27" t="s">
        <v>73</v>
      </c>
      <c r="C11" s="12">
        <v>1</v>
      </c>
      <c r="D11" s="28" t="s">
        <v>28</v>
      </c>
      <c r="E11" s="29"/>
      <c r="F11" s="30"/>
      <c r="G11" s="31"/>
      <c r="H11" s="31">
        <f t="shared" ref="H11:H74" si="0">ROUND(C11*ROUND(G11,2),2)</f>
        <v>0</v>
      </c>
      <c r="I11" s="29"/>
      <c r="J11" s="29"/>
      <c r="K11" s="29"/>
    </row>
    <row r="12" spans="1:11" ht="26.25" x14ac:dyDescent="0.25">
      <c r="A12" s="10" t="s">
        <v>30</v>
      </c>
      <c r="B12" s="32" t="s">
        <v>74</v>
      </c>
      <c r="C12" s="12">
        <v>2</v>
      </c>
      <c r="D12" s="28" t="s">
        <v>28</v>
      </c>
      <c r="E12" s="29"/>
      <c r="F12" s="30"/>
      <c r="G12" s="31"/>
      <c r="H12" s="31">
        <f t="shared" si="0"/>
        <v>0</v>
      </c>
      <c r="I12" s="29"/>
      <c r="J12" s="29"/>
      <c r="K12" s="29"/>
    </row>
    <row r="13" spans="1:11" x14ac:dyDescent="0.25">
      <c r="A13" s="10" t="s">
        <v>31</v>
      </c>
      <c r="B13" s="27" t="s">
        <v>872</v>
      </c>
      <c r="C13" s="12">
        <v>5</v>
      </c>
      <c r="D13" s="28" t="s">
        <v>28</v>
      </c>
      <c r="E13" s="29"/>
      <c r="F13" s="30"/>
      <c r="G13" s="31"/>
      <c r="H13" s="31">
        <f t="shared" si="0"/>
        <v>0</v>
      </c>
      <c r="I13" s="29"/>
      <c r="J13" s="29"/>
      <c r="K13" s="29"/>
    </row>
    <row r="14" spans="1:11" x14ac:dyDescent="0.25">
      <c r="A14" s="10" t="s">
        <v>33</v>
      </c>
      <c r="B14" s="27" t="s">
        <v>75</v>
      </c>
      <c r="C14" s="12">
        <v>30</v>
      </c>
      <c r="D14" s="28" t="s">
        <v>28</v>
      </c>
      <c r="E14" s="29"/>
      <c r="F14" s="30"/>
      <c r="G14" s="31"/>
      <c r="H14" s="31">
        <f t="shared" si="0"/>
        <v>0</v>
      </c>
      <c r="I14" s="29"/>
      <c r="J14" s="29"/>
      <c r="K14" s="29"/>
    </row>
    <row r="15" spans="1:11" x14ac:dyDescent="0.25">
      <c r="A15" s="10" t="s">
        <v>35</v>
      </c>
      <c r="B15" s="27" t="s">
        <v>76</v>
      </c>
      <c r="C15" s="12">
        <v>300</v>
      </c>
      <c r="D15" s="28" t="s">
        <v>28</v>
      </c>
      <c r="E15" s="29"/>
      <c r="F15" s="30"/>
      <c r="G15" s="31"/>
      <c r="H15" s="31">
        <f t="shared" si="0"/>
        <v>0</v>
      </c>
      <c r="I15" s="29"/>
      <c r="J15" s="29"/>
      <c r="K15" s="29"/>
    </row>
    <row r="16" spans="1:11" x14ac:dyDescent="0.25">
      <c r="A16" s="10" t="s">
        <v>37</v>
      </c>
      <c r="B16" s="27" t="s">
        <v>77</v>
      </c>
      <c r="C16" s="12">
        <v>100</v>
      </c>
      <c r="D16" s="28" t="s">
        <v>28</v>
      </c>
      <c r="E16" s="29"/>
      <c r="F16" s="30"/>
      <c r="G16" s="31"/>
      <c r="H16" s="31">
        <f t="shared" si="0"/>
        <v>0</v>
      </c>
      <c r="I16" s="29"/>
      <c r="J16" s="29"/>
      <c r="K16" s="29"/>
    </row>
    <row r="17" spans="1:11" x14ac:dyDescent="0.25">
      <c r="A17" s="10" t="s">
        <v>39</v>
      </c>
      <c r="B17" s="27" t="s">
        <v>78</v>
      </c>
      <c r="C17" s="12">
        <v>300</v>
      </c>
      <c r="D17" s="28" t="s">
        <v>79</v>
      </c>
      <c r="E17" s="29"/>
      <c r="F17" s="30"/>
      <c r="G17" s="31"/>
      <c r="H17" s="31">
        <f t="shared" si="0"/>
        <v>0</v>
      </c>
      <c r="I17" s="29"/>
      <c r="J17" s="29"/>
      <c r="K17" s="29"/>
    </row>
    <row r="18" spans="1:11" x14ac:dyDescent="0.25">
      <c r="A18" s="10" t="s">
        <v>41</v>
      </c>
      <c r="B18" s="27" t="s">
        <v>80</v>
      </c>
      <c r="C18" s="12">
        <v>7</v>
      </c>
      <c r="D18" s="28" t="s">
        <v>28</v>
      </c>
      <c r="E18" s="29"/>
      <c r="F18" s="30"/>
      <c r="G18" s="31"/>
      <c r="H18" s="31">
        <f t="shared" si="0"/>
        <v>0</v>
      </c>
      <c r="I18" s="29"/>
      <c r="J18" s="29"/>
      <c r="K18" s="29"/>
    </row>
    <row r="19" spans="1:11" x14ac:dyDescent="0.25">
      <c r="A19" s="10" t="s">
        <v>43</v>
      </c>
      <c r="B19" s="27" t="s">
        <v>81</v>
      </c>
      <c r="C19" s="12">
        <v>7</v>
      </c>
      <c r="D19" s="28" t="s">
        <v>28</v>
      </c>
      <c r="E19" s="29"/>
      <c r="F19" s="30"/>
      <c r="G19" s="31"/>
      <c r="H19" s="31">
        <f t="shared" si="0"/>
        <v>0</v>
      </c>
      <c r="I19" s="29"/>
      <c r="J19" s="29"/>
      <c r="K19" s="29"/>
    </row>
    <row r="20" spans="1:11" x14ac:dyDescent="0.25">
      <c r="A20" s="10" t="s">
        <v>45</v>
      </c>
      <c r="B20" s="27" t="s">
        <v>82</v>
      </c>
      <c r="C20" s="12">
        <v>2</v>
      </c>
      <c r="D20" s="28" t="s">
        <v>28</v>
      </c>
      <c r="E20" s="29"/>
      <c r="F20" s="30"/>
      <c r="G20" s="31"/>
      <c r="H20" s="31">
        <f t="shared" si="0"/>
        <v>0</v>
      </c>
      <c r="I20" s="29"/>
      <c r="J20" s="29"/>
      <c r="K20" s="29"/>
    </row>
    <row r="21" spans="1:11" x14ac:dyDescent="0.25">
      <c r="A21" s="10" t="s">
        <v>47</v>
      </c>
      <c r="B21" s="27" t="s">
        <v>83</v>
      </c>
      <c r="C21" s="12">
        <v>100</v>
      </c>
      <c r="D21" s="28" t="s">
        <v>28</v>
      </c>
      <c r="E21" s="29"/>
      <c r="F21" s="30"/>
      <c r="G21" s="31"/>
      <c r="H21" s="31">
        <f t="shared" si="0"/>
        <v>0</v>
      </c>
      <c r="I21" s="29"/>
      <c r="J21" s="29"/>
      <c r="K21" s="29"/>
    </row>
    <row r="22" spans="1:11" x14ac:dyDescent="0.25">
      <c r="A22" s="10" t="s">
        <v>49</v>
      </c>
      <c r="B22" s="33" t="s">
        <v>873</v>
      </c>
      <c r="C22" s="12">
        <v>100</v>
      </c>
      <c r="D22" s="28" t="s">
        <v>28</v>
      </c>
      <c r="E22" s="29"/>
      <c r="F22" s="30"/>
      <c r="G22" s="31"/>
      <c r="H22" s="31">
        <f t="shared" si="0"/>
        <v>0</v>
      </c>
      <c r="I22" s="29"/>
      <c r="J22" s="29"/>
      <c r="K22" s="29"/>
    </row>
    <row r="23" spans="1:11" x14ac:dyDescent="0.25">
      <c r="A23" s="10" t="s">
        <v>51</v>
      </c>
      <c r="B23" s="33" t="s">
        <v>874</v>
      </c>
      <c r="C23" s="12">
        <v>20</v>
      </c>
      <c r="D23" s="28" t="s">
        <v>28</v>
      </c>
      <c r="E23" s="29"/>
      <c r="F23" s="30"/>
      <c r="G23" s="31"/>
      <c r="H23" s="31">
        <f t="shared" si="0"/>
        <v>0</v>
      </c>
      <c r="I23" s="29"/>
      <c r="J23" s="29"/>
      <c r="K23" s="29"/>
    </row>
    <row r="24" spans="1:11" x14ac:dyDescent="0.25">
      <c r="A24" s="10" t="s">
        <v>53</v>
      </c>
      <c r="B24" s="33" t="s">
        <v>875</v>
      </c>
      <c r="C24" s="12">
        <v>1.5</v>
      </c>
      <c r="D24" s="28" t="s">
        <v>28</v>
      </c>
      <c r="E24" s="29"/>
      <c r="F24" s="30"/>
      <c r="G24" s="31"/>
      <c r="H24" s="31">
        <f t="shared" si="0"/>
        <v>0</v>
      </c>
      <c r="I24" s="29"/>
      <c r="J24" s="29"/>
      <c r="K24" s="29"/>
    </row>
    <row r="25" spans="1:11" x14ac:dyDescent="0.25">
      <c r="A25" s="10" t="s">
        <v>55</v>
      </c>
      <c r="B25" s="33" t="s">
        <v>84</v>
      </c>
      <c r="C25" s="12">
        <v>20</v>
      </c>
      <c r="D25" s="28" t="s">
        <v>28</v>
      </c>
      <c r="E25" s="29"/>
      <c r="F25" s="30"/>
      <c r="G25" s="31"/>
      <c r="H25" s="31">
        <f t="shared" si="0"/>
        <v>0</v>
      </c>
      <c r="I25" s="29"/>
      <c r="J25" s="29"/>
      <c r="K25" s="29"/>
    </row>
    <row r="26" spans="1:11" x14ac:dyDescent="0.25">
      <c r="A26" s="10" t="s">
        <v>85</v>
      </c>
      <c r="B26" s="33" t="s">
        <v>86</v>
      </c>
      <c r="C26" s="12">
        <v>80</v>
      </c>
      <c r="D26" s="28" t="s">
        <v>79</v>
      </c>
      <c r="E26" s="29"/>
      <c r="F26" s="30"/>
      <c r="G26" s="31"/>
      <c r="H26" s="31">
        <f t="shared" si="0"/>
        <v>0</v>
      </c>
      <c r="I26" s="29"/>
      <c r="J26" s="29"/>
      <c r="K26" s="29"/>
    </row>
    <row r="27" spans="1:11" x14ac:dyDescent="0.25">
      <c r="A27" s="10" t="s">
        <v>87</v>
      </c>
      <c r="B27" s="33" t="s">
        <v>88</v>
      </c>
      <c r="C27" s="12">
        <v>250</v>
      </c>
      <c r="D27" s="28" t="s">
        <v>79</v>
      </c>
      <c r="E27" s="29"/>
      <c r="F27" s="30"/>
      <c r="G27" s="31"/>
      <c r="H27" s="31">
        <f t="shared" si="0"/>
        <v>0</v>
      </c>
      <c r="I27" s="29"/>
      <c r="J27" s="29"/>
      <c r="K27" s="29"/>
    </row>
    <row r="28" spans="1:11" x14ac:dyDescent="0.25">
      <c r="A28" s="10" t="s">
        <v>89</v>
      </c>
      <c r="B28" s="33" t="s">
        <v>90</v>
      </c>
      <c r="C28" s="12">
        <v>250</v>
      </c>
      <c r="D28" s="28" t="s">
        <v>79</v>
      </c>
      <c r="E28" s="29"/>
      <c r="F28" s="30"/>
      <c r="G28" s="31"/>
      <c r="H28" s="31">
        <f t="shared" si="0"/>
        <v>0</v>
      </c>
      <c r="I28" s="29"/>
      <c r="J28" s="29"/>
      <c r="K28" s="29"/>
    </row>
    <row r="29" spans="1:11" x14ac:dyDescent="0.25">
      <c r="A29" s="10" t="s">
        <v>91</v>
      </c>
      <c r="B29" s="33" t="s">
        <v>92</v>
      </c>
      <c r="C29" s="12">
        <v>100</v>
      </c>
      <c r="D29" s="28" t="s">
        <v>79</v>
      </c>
      <c r="E29" s="29"/>
      <c r="F29" s="30"/>
      <c r="G29" s="31"/>
      <c r="H29" s="31">
        <f t="shared" si="0"/>
        <v>0</v>
      </c>
      <c r="I29" s="29"/>
      <c r="J29" s="29"/>
      <c r="K29" s="29"/>
    </row>
    <row r="30" spans="1:11" x14ac:dyDescent="0.25">
      <c r="A30" s="10" t="s">
        <v>93</v>
      </c>
      <c r="B30" s="33" t="s">
        <v>94</v>
      </c>
      <c r="C30" s="12">
        <v>300</v>
      </c>
      <c r="D30" s="28" t="s">
        <v>79</v>
      </c>
      <c r="E30" s="29"/>
      <c r="F30" s="30"/>
      <c r="G30" s="31"/>
      <c r="H30" s="31">
        <f t="shared" si="0"/>
        <v>0</v>
      </c>
      <c r="I30" s="29"/>
      <c r="J30" s="29"/>
      <c r="K30" s="29"/>
    </row>
    <row r="31" spans="1:11" x14ac:dyDescent="0.25">
      <c r="A31" s="10" t="s">
        <v>95</v>
      </c>
      <c r="B31" s="33" t="s">
        <v>96</v>
      </c>
      <c r="C31" s="12">
        <v>300</v>
      </c>
      <c r="D31" s="28" t="s">
        <v>79</v>
      </c>
      <c r="E31" s="29"/>
      <c r="F31" s="30"/>
      <c r="G31" s="31"/>
      <c r="H31" s="31">
        <f t="shared" si="0"/>
        <v>0</v>
      </c>
      <c r="I31" s="29"/>
      <c r="J31" s="29"/>
      <c r="K31" s="29"/>
    </row>
    <row r="32" spans="1:11" x14ac:dyDescent="0.25">
      <c r="A32" s="10" t="s">
        <v>97</v>
      </c>
      <c r="B32" s="33" t="s">
        <v>98</v>
      </c>
      <c r="C32" s="12">
        <v>200</v>
      </c>
      <c r="D32" s="34" t="s">
        <v>79</v>
      </c>
      <c r="E32" s="29"/>
      <c r="F32" s="30"/>
      <c r="G32" s="31"/>
      <c r="H32" s="31">
        <f t="shared" si="0"/>
        <v>0</v>
      </c>
      <c r="I32" s="29"/>
      <c r="J32" s="29"/>
      <c r="K32" s="29"/>
    </row>
    <row r="33" spans="1:11" x14ac:dyDescent="0.25">
      <c r="A33" s="10" t="s">
        <v>99</v>
      </c>
      <c r="B33" s="33" t="s">
        <v>100</v>
      </c>
      <c r="C33" s="12">
        <v>80</v>
      </c>
      <c r="D33" s="28" t="s">
        <v>79</v>
      </c>
      <c r="E33" s="29"/>
      <c r="F33" s="30"/>
      <c r="G33" s="31"/>
      <c r="H33" s="31">
        <f t="shared" si="0"/>
        <v>0</v>
      </c>
      <c r="I33" s="29"/>
      <c r="J33" s="29"/>
      <c r="K33" s="29"/>
    </row>
    <row r="34" spans="1:11" x14ac:dyDescent="0.25">
      <c r="A34" s="10" t="s">
        <v>101</v>
      </c>
      <c r="B34" s="33" t="s">
        <v>102</v>
      </c>
      <c r="C34" s="12">
        <v>5</v>
      </c>
      <c r="D34" s="28" t="s">
        <v>79</v>
      </c>
      <c r="E34" s="29"/>
      <c r="F34" s="30"/>
      <c r="G34" s="31"/>
      <c r="H34" s="31">
        <f t="shared" si="0"/>
        <v>0</v>
      </c>
      <c r="I34" s="29"/>
      <c r="J34" s="29"/>
      <c r="K34" s="29"/>
    </row>
    <row r="35" spans="1:11" x14ac:dyDescent="0.25">
      <c r="A35" s="10" t="s">
        <v>103</v>
      </c>
      <c r="B35" s="33" t="s">
        <v>104</v>
      </c>
      <c r="C35" s="12">
        <v>100</v>
      </c>
      <c r="D35" s="28" t="s">
        <v>79</v>
      </c>
      <c r="E35" s="29"/>
      <c r="F35" s="30"/>
      <c r="G35" s="31"/>
      <c r="H35" s="31">
        <f t="shared" si="0"/>
        <v>0</v>
      </c>
      <c r="I35" s="29"/>
      <c r="J35" s="29"/>
      <c r="K35" s="29"/>
    </row>
    <row r="36" spans="1:11" x14ac:dyDescent="0.25">
      <c r="A36" s="10" t="s">
        <v>105</v>
      </c>
      <c r="B36" s="33" t="s">
        <v>106</v>
      </c>
      <c r="C36" s="12">
        <v>10</v>
      </c>
      <c r="D36" s="28" t="s">
        <v>79</v>
      </c>
      <c r="E36" s="29"/>
      <c r="F36" s="30"/>
      <c r="G36" s="31"/>
      <c r="H36" s="31">
        <f t="shared" si="0"/>
        <v>0</v>
      </c>
      <c r="I36" s="29"/>
      <c r="J36" s="29"/>
      <c r="K36" s="29"/>
    </row>
    <row r="37" spans="1:11" x14ac:dyDescent="0.25">
      <c r="A37" s="10" t="s">
        <v>107</v>
      </c>
      <c r="B37" s="33" t="s">
        <v>876</v>
      </c>
      <c r="C37" s="12">
        <v>50</v>
      </c>
      <c r="D37" s="28" t="s">
        <v>28</v>
      </c>
      <c r="E37" s="35"/>
      <c r="F37" s="30"/>
      <c r="G37" s="31"/>
      <c r="H37" s="31">
        <f t="shared" si="0"/>
        <v>0</v>
      </c>
      <c r="I37" s="29"/>
      <c r="J37" s="29"/>
      <c r="K37" s="29"/>
    </row>
    <row r="38" spans="1:11" x14ac:dyDescent="0.25">
      <c r="A38" s="10" t="s">
        <v>108</v>
      </c>
      <c r="B38" s="33" t="s">
        <v>109</v>
      </c>
      <c r="C38" s="12">
        <v>20</v>
      </c>
      <c r="D38" s="28" t="s">
        <v>28</v>
      </c>
      <c r="E38" s="35"/>
      <c r="F38" s="30"/>
      <c r="G38" s="31"/>
      <c r="H38" s="31">
        <f t="shared" si="0"/>
        <v>0</v>
      </c>
      <c r="I38" s="29"/>
      <c r="J38" s="29"/>
      <c r="K38" s="29"/>
    </row>
    <row r="39" spans="1:11" x14ac:dyDescent="0.25">
      <c r="A39" s="10" t="s">
        <v>110</v>
      </c>
      <c r="B39" s="33" t="s">
        <v>111</v>
      </c>
      <c r="C39" s="12">
        <v>15</v>
      </c>
      <c r="D39" s="28" t="s">
        <v>28</v>
      </c>
      <c r="E39" s="35"/>
      <c r="F39" s="30"/>
      <c r="G39" s="31"/>
      <c r="H39" s="31">
        <f t="shared" si="0"/>
        <v>0</v>
      </c>
      <c r="I39" s="29"/>
      <c r="J39" s="29"/>
      <c r="K39" s="29"/>
    </row>
    <row r="40" spans="1:11" x14ac:dyDescent="0.25">
      <c r="A40" s="10" t="s">
        <v>112</v>
      </c>
      <c r="B40" s="33" t="s">
        <v>113</v>
      </c>
      <c r="C40" s="36">
        <v>7</v>
      </c>
      <c r="D40" s="37" t="s">
        <v>28</v>
      </c>
      <c r="E40" s="30"/>
      <c r="F40" s="30"/>
      <c r="G40" s="31"/>
      <c r="H40" s="31">
        <f t="shared" si="0"/>
        <v>0</v>
      </c>
      <c r="I40" s="29"/>
      <c r="J40" s="29"/>
      <c r="K40" s="29"/>
    </row>
    <row r="41" spans="1:11" x14ac:dyDescent="0.25">
      <c r="A41" s="10" t="s">
        <v>114</v>
      </c>
      <c r="B41" s="33" t="s">
        <v>115</v>
      </c>
      <c r="C41" s="36">
        <v>7</v>
      </c>
      <c r="D41" s="37" t="s">
        <v>28</v>
      </c>
      <c r="E41" s="30"/>
      <c r="F41" s="30"/>
      <c r="G41" s="31"/>
      <c r="H41" s="31">
        <f t="shared" si="0"/>
        <v>0</v>
      </c>
      <c r="I41" s="29"/>
      <c r="J41" s="29"/>
      <c r="K41" s="29"/>
    </row>
    <row r="42" spans="1:11" x14ac:dyDescent="0.25">
      <c r="A42" s="10" t="s">
        <v>116</v>
      </c>
      <c r="B42" s="33" t="s">
        <v>877</v>
      </c>
      <c r="C42" s="36">
        <v>30</v>
      </c>
      <c r="D42" s="37" t="s">
        <v>28</v>
      </c>
      <c r="E42" s="38"/>
      <c r="F42" s="30"/>
      <c r="G42" s="31"/>
      <c r="H42" s="31">
        <f t="shared" si="0"/>
        <v>0</v>
      </c>
      <c r="I42" s="29"/>
      <c r="J42" s="29"/>
      <c r="K42" s="29"/>
    </row>
    <row r="43" spans="1:11" x14ac:dyDescent="0.25">
      <c r="A43" s="10" t="s">
        <v>117</v>
      </c>
      <c r="B43" s="33" t="s">
        <v>118</v>
      </c>
      <c r="C43" s="36">
        <v>50</v>
      </c>
      <c r="D43" s="37" t="s">
        <v>28</v>
      </c>
      <c r="E43" s="38"/>
      <c r="F43" s="30"/>
      <c r="G43" s="31"/>
      <c r="H43" s="31">
        <f t="shared" si="0"/>
        <v>0</v>
      </c>
      <c r="I43" s="29"/>
      <c r="J43" s="29"/>
      <c r="K43" s="29"/>
    </row>
    <row r="44" spans="1:11" x14ac:dyDescent="0.25">
      <c r="A44" s="10" t="s">
        <v>119</v>
      </c>
      <c r="B44" s="33" t="s">
        <v>120</v>
      </c>
      <c r="C44" s="36">
        <v>5</v>
      </c>
      <c r="D44" s="37" t="s">
        <v>28</v>
      </c>
      <c r="E44" s="38"/>
      <c r="F44" s="30"/>
      <c r="G44" s="31"/>
      <c r="H44" s="31">
        <f t="shared" si="0"/>
        <v>0</v>
      </c>
      <c r="I44" s="29"/>
      <c r="J44" s="29"/>
      <c r="K44" s="29"/>
    </row>
    <row r="45" spans="1:11" x14ac:dyDescent="0.25">
      <c r="A45" s="10" t="s">
        <v>121</v>
      </c>
      <c r="B45" s="33" t="s">
        <v>122</v>
      </c>
      <c r="C45" s="36">
        <v>5</v>
      </c>
      <c r="D45" s="37" t="s">
        <v>79</v>
      </c>
      <c r="E45" s="30"/>
      <c r="F45" s="30"/>
      <c r="G45" s="31"/>
      <c r="H45" s="31">
        <f t="shared" si="0"/>
        <v>0</v>
      </c>
      <c r="I45" s="29"/>
      <c r="J45" s="29"/>
      <c r="K45" s="29"/>
    </row>
    <row r="46" spans="1:11" x14ac:dyDescent="0.25">
      <c r="A46" s="10" t="s">
        <v>123</v>
      </c>
      <c r="B46" s="33" t="s">
        <v>124</v>
      </c>
      <c r="C46" s="36">
        <v>5</v>
      </c>
      <c r="D46" s="37" t="s">
        <v>28</v>
      </c>
      <c r="E46" s="30"/>
      <c r="F46" s="30"/>
      <c r="G46" s="31"/>
      <c r="H46" s="31">
        <f t="shared" si="0"/>
        <v>0</v>
      </c>
      <c r="I46" s="29"/>
      <c r="J46" s="29"/>
      <c r="K46" s="29"/>
    </row>
    <row r="47" spans="1:11" x14ac:dyDescent="0.25">
      <c r="A47" s="10" t="s">
        <v>125</v>
      </c>
      <c r="B47" s="33" t="s">
        <v>126</v>
      </c>
      <c r="C47" s="36">
        <v>20</v>
      </c>
      <c r="D47" s="90" t="s">
        <v>28</v>
      </c>
      <c r="E47" s="30"/>
      <c r="F47" s="30"/>
      <c r="G47" s="31"/>
      <c r="H47" s="31">
        <f t="shared" si="0"/>
        <v>0</v>
      </c>
      <c r="I47" s="29"/>
      <c r="J47" s="29"/>
      <c r="K47" s="29"/>
    </row>
    <row r="48" spans="1:11" x14ac:dyDescent="0.25">
      <c r="A48" s="10" t="s">
        <v>127</v>
      </c>
      <c r="B48" s="33" t="s">
        <v>128</v>
      </c>
      <c r="C48" s="12">
        <v>500</v>
      </c>
      <c r="D48" s="28" t="s">
        <v>28</v>
      </c>
      <c r="E48" s="29"/>
      <c r="F48" s="30"/>
      <c r="G48" s="31"/>
      <c r="H48" s="31">
        <f t="shared" si="0"/>
        <v>0</v>
      </c>
      <c r="I48" s="29"/>
      <c r="J48" s="29"/>
      <c r="K48" s="29"/>
    </row>
    <row r="49" spans="1:11" x14ac:dyDescent="0.25">
      <c r="A49" s="10" t="s">
        <v>129</v>
      </c>
      <c r="B49" s="33" t="s">
        <v>130</v>
      </c>
      <c r="C49" s="12">
        <v>12</v>
      </c>
      <c r="D49" s="28" t="s">
        <v>28</v>
      </c>
      <c r="E49" s="29"/>
      <c r="F49" s="30"/>
      <c r="G49" s="31"/>
      <c r="H49" s="31">
        <f t="shared" si="0"/>
        <v>0</v>
      </c>
      <c r="I49" s="29"/>
      <c r="J49" s="29"/>
      <c r="K49" s="29"/>
    </row>
    <row r="50" spans="1:11" x14ac:dyDescent="0.25">
      <c r="A50" s="10" t="s">
        <v>131</v>
      </c>
      <c r="B50" s="33" t="s">
        <v>132</v>
      </c>
      <c r="C50" s="12">
        <v>20</v>
      </c>
      <c r="D50" s="28" t="s">
        <v>28</v>
      </c>
      <c r="E50" s="29"/>
      <c r="F50" s="30"/>
      <c r="G50" s="31"/>
      <c r="H50" s="31">
        <f t="shared" si="0"/>
        <v>0</v>
      </c>
      <c r="I50" s="29"/>
      <c r="J50" s="29"/>
      <c r="K50" s="29"/>
    </row>
    <row r="51" spans="1:11" ht="26.25" x14ac:dyDescent="0.25">
      <c r="A51" s="10" t="s">
        <v>133</v>
      </c>
      <c r="B51" s="39" t="s">
        <v>134</v>
      </c>
      <c r="C51" s="12">
        <v>30</v>
      </c>
      <c r="D51" s="28" t="s">
        <v>28</v>
      </c>
      <c r="E51" s="29"/>
      <c r="F51" s="30"/>
      <c r="G51" s="31"/>
      <c r="H51" s="31">
        <f t="shared" si="0"/>
        <v>0</v>
      </c>
      <c r="I51" s="29"/>
      <c r="J51" s="29"/>
      <c r="K51" s="29"/>
    </row>
    <row r="52" spans="1:11" ht="24.75" customHeight="1" x14ac:dyDescent="0.25">
      <c r="A52" s="10" t="s">
        <v>135</v>
      </c>
      <c r="B52" s="39" t="s">
        <v>136</v>
      </c>
      <c r="C52" s="12">
        <v>30</v>
      </c>
      <c r="D52" s="28" t="s">
        <v>28</v>
      </c>
      <c r="E52" s="29"/>
      <c r="F52" s="30"/>
      <c r="G52" s="31"/>
      <c r="H52" s="31">
        <f t="shared" si="0"/>
        <v>0</v>
      </c>
      <c r="I52" s="29"/>
      <c r="J52" s="29"/>
      <c r="K52" s="29"/>
    </row>
    <row r="53" spans="1:11" x14ac:dyDescent="0.25">
      <c r="A53" s="10" t="s">
        <v>137</v>
      </c>
      <c r="B53" s="33" t="s">
        <v>138</v>
      </c>
      <c r="C53" s="12">
        <v>5</v>
      </c>
      <c r="D53" s="28" t="s">
        <v>28</v>
      </c>
      <c r="E53" s="29"/>
      <c r="F53" s="30"/>
      <c r="G53" s="31"/>
      <c r="H53" s="31">
        <f t="shared" si="0"/>
        <v>0</v>
      </c>
      <c r="I53" s="29"/>
      <c r="J53" s="29"/>
      <c r="K53" s="29"/>
    </row>
    <row r="54" spans="1:11" x14ac:dyDescent="0.25">
      <c r="A54" s="10" t="s">
        <v>139</v>
      </c>
      <c r="B54" s="33" t="s">
        <v>140</v>
      </c>
      <c r="C54" s="12">
        <v>1</v>
      </c>
      <c r="D54" s="28" t="s">
        <v>28</v>
      </c>
      <c r="E54" s="29"/>
      <c r="F54" s="30"/>
      <c r="G54" s="31"/>
      <c r="H54" s="31">
        <f t="shared" si="0"/>
        <v>0</v>
      </c>
      <c r="I54" s="29"/>
      <c r="J54" s="29"/>
      <c r="K54" s="29"/>
    </row>
    <row r="55" spans="1:11" x14ac:dyDescent="0.25">
      <c r="A55" s="10" t="s">
        <v>141</v>
      </c>
      <c r="B55" s="33" t="s">
        <v>142</v>
      </c>
      <c r="C55" s="12">
        <v>1</v>
      </c>
      <c r="D55" s="34" t="s">
        <v>28</v>
      </c>
      <c r="E55" s="29"/>
      <c r="F55" s="30"/>
      <c r="G55" s="31"/>
      <c r="H55" s="31">
        <f t="shared" si="0"/>
        <v>0</v>
      </c>
      <c r="I55" s="29"/>
      <c r="J55" s="29"/>
      <c r="K55" s="29"/>
    </row>
    <row r="56" spans="1:11" x14ac:dyDescent="0.25">
      <c r="A56" s="10" t="s">
        <v>143</v>
      </c>
      <c r="B56" s="33" t="s">
        <v>144</v>
      </c>
      <c r="C56" s="12">
        <v>1</v>
      </c>
      <c r="D56" s="34" t="s">
        <v>28</v>
      </c>
      <c r="E56" s="29"/>
      <c r="F56" s="30"/>
      <c r="G56" s="31"/>
      <c r="H56" s="31">
        <f t="shared" si="0"/>
        <v>0</v>
      </c>
      <c r="I56" s="29"/>
      <c r="J56" s="29"/>
      <c r="K56" s="29"/>
    </row>
    <row r="57" spans="1:11" x14ac:dyDescent="0.25">
      <c r="A57" s="10" t="s">
        <v>145</v>
      </c>
      <c r="B57" s="33" t="s">
        <v>146</v>
      </c>
      <c r="C57" s="12">
        <v>1</v>
      </c>
      <c r="D57" s="34" t="s">
        <v>28</v>
      </c>
      <c r="E57" s="29"/>
      <c r="F57" s="30"/>
      <c r="G57" s="31"/>
      <c r="H57" s="31">
        <f t="shared" si="0"/>
        <v>0</v>
      </c>
      <c r="I57" s="29"/>
      <c r="J57" s="29"/>
      <c r="K57" s="29"/>
    </row>
    <row r="58" spans="1:11" x14ac:dyDescent="0.25">
      <c r="A58" s="10" t="s">
        <v>147</v>
      </c>
      <c r="B58" s="33" t="s">
        <v>148</v>
      </c>
      <c r="C58" s="12">
        <v>1</v>
      </c>
      <c r="D58" s="34" t="s">
        <v>28</v>
      </c>
      <c r="E58" s="29"/>
      <c r="F58" s="30"/>
      <c r="G58" s="31"/>
      <c r="H58" s="31">
        <f t="shared" si="0"/>
        <v>0</v>
      </c>
      <c r="I58" s="29"/>
      <c r="J58" s="29"/>
      <c r="K58" s="29"/>
    </row>
    <row r="59" spans="1:11" x14ac:dyDescent="0.25">
      <c r="A59" s="10" t="s">
        <v>149</v>
      </c>
      <c r="B59" s="33" t="s">
        <v>150</v>
      </c>
      <c r="C59" s="12">
        <v>1</v>
      </c>
      <c r="D59" s="34" t="s">
        <v>28</v>
      </c>
      <c r="E59" s="29"/>
      <c r="F59" s="30"/>
      <c r="G59" s="31"/>
      <c r="H59" s="31">
        <f t="shared" si="0"/>
        <v>0</v>
      </c>
      <c r="I59" s="29"/>
      <c r="J59" s="29"/>
      <c r="K59" s="29"/>
    </row>
    <row r="60" spans="1:11" x14ac:dyDescent="0.25">
      <c r="A60" s="10" t="s">
        <v>151</v>
      </c>
      <c r="B60" s="33" t="s">
        <v>152</v>
      </c>
      <c r="C60" s="12">
        <v>20</v>
      </c>
      <c r="D60" s="34" t="s">
        <v>28</v>
      </c>
      <c r="E60" s="29"/>
      <c r="F60" s="30"/>
      <c r="G60" s="31"/>
      <c r="H60" s="31">
        <f t="shared" si="0"/>
        <v>0</v>
      </c>
      <c r="I60" s="29"/>
      <c r="J60" s="29"/>
      <c r="K60" s="29"/>
    </row>
    <row r="61" spans="1:11" x14ac:dyDescent="0.25">
      <c r="A61" s="10" t="s">
        <v>153</v>
      </c>
      <c r="B61" s="33" t="s">
        <v>154</v>
      </c>
      <c r="C61" s="12">
        <v>1</v>
      </c>
      <c r="D61" s="34" t="s">
        <v>28</v>
      </c>
      <c r="E61" s="29"/>
      <c r="F61" s="30"/>
      <c r="G61" s="31"/>
      <c r="H61" s="31">
        <f t="shared" si="0"/>
        <v>0</v>
      </c>
      <c r="I61" s="29"/>
      <c r="J61" s="29"/>
      <c r="K61" s="29"/>
    </row>
    <row r="62" spans="1:11" x14ac:dyDescent="0.25">
      <c r="A62" s="10" t="s">
        <v>155</v>
      </c>
      <c r="B62" s="33" t="s">
        <v>156</v>
      </c>
      <c r="C62" s="12">
        <v>10</v>
      </c>
      <c r="D62" s="34" t="s">
        <v>28</v>
      </c>
      <c r="E62" s="29"/>
      <c r="F62" s="30"/>
      <c r="G62" s="31"/>
      <c r="H62" s="31">
        <f t="shared" si="0"/>
        <v>0</v>
      </c>
      <c r="I62" s="29"/>
      <c r="J62" s="29"/>
      <c r="K62" s="29"/>
    </row>
    <row r="63" spans="1:11" x14ac:dyDescent="0.25">
      <c r="A63" s="10" t="s">
        <v>157</v>
      </c>
      <c r="B63" s="33" t="s">
        <v>158</v>
      </c>
      <c r="C63" s="12">
        <v>1</v>
      </c>
      <c r="D63" s="34" t="s">
        <v>28</v>
      </c>
      <c r="E63" s="29"/>
      <c r="F63" s="30"/>
      <c r="G63" s="31"/>
      <c r="H63" s="31">
        <f t="shared" si="0"/>
        <v>0</v>
      </c>
      <c r="I63" s="29"/>
      <c r="J63" s="29"/>
      <c r="K63" s="29"/>
    </row>
    <row r="64" spans="1:11" x14ac:dyDescent="0.25">
      <c r="A64" s="10" t="s">
        <v>159</v>
      </c>
      <c r="B64" s="33" t="s">
        <v>160</v>
      </c>
      <c r="C64" s="12">
        <v>1</v>
      </c>
      <c r="D64" s="34" t="s">
        <v>28</v>
      </c>
      <c r="E64" s="29"/>
      <c r="F64" s="30"/>
      <c r="G64" s="31"/>
      <c r="H64" s="31">
        <f t="shared" si="0"/>
        <v>0</v>
      </c>
      <c r="I64" s="29"/>
      <c r="J64" s="29"/>
      <c r="K64" s="29"/>
    </row>
    <row r="65" spans="1:11" x14ac:dyDescent="0.25">
      <c r="A65" s="10" t="s">
        <v>161</v>
      </c>
      <c r="B65" s="33" t="s">
        <v>162</v>
      </c>
      <c r="C65" s="12">
        <v>8</v>
      </c>
      <c r="D65" s="34" t="s">
        <v>28</v>
      </c>
      <c r="E65" s="29"/>
      <c r="F65" s="30"/>
      <c r="G65" s="31"/>
      <c r="H65" s="31">
        <f t="shared" si="0"/>
        <v>0</v>
      </c>
      <c r="I65" s="29"/>
      <c r="J65" s="29"/>
      <c r="K65" s="29"/>
    </row>
    <row r="66" spans="1:11" x14ac:dyDescent="0.25">
      <c r="A66" s="10" t="s">
        <v>163</v>
      </c>
      <c r="B66" s="33" t="s">
        <v>164</v>
      </c>
      <c r="C66" s="12">
        <v>8</v>
      </c>
      <c r="D66" s="34" t="s">
        <v>28</v>
      </c>
      <c r="E66" s="29"/>
      <c r="F66" s="30"/>
      <c r="G66" s="31"/>
      <c r="H66" s="31">
        <f t="shared" si="0"/>
        <v>0</v>
      </c>
      <c r="I66" s="29"/>
      <c r="J66" s="29"/>
      <c r="K66" s="29"/>
    </row>
    <row r="67" spans="1:11" x14ac:dyDescent="0.25">
      <c r="A67" s="10" t="s">
        <v>165</v>
      </c>
      <c r="B67" s="33" t="s">
        <v>166</v>
      </c>
      <c r="C67" s="12">
        <v>1</v>
      </c>
      <c r="D67" s="34" t="s">
        <v>28</v>
      </c>
      <c r="E67" s="29"/>
      <c r="F67" s="30"/>
      <c r="G67" s="31"/>
      <c r="H67" s="31">
        <f t="shared" si="0"/>
        <v>0</v>
      </c>
      <c r="I67" s="29"/>
      <c r="J67" s="29"/>
      <c r="K67" s="29"/>
    </row>
    <row r="68" spans="1:11" x14ac:dyDescent="0.25">
      <c r="A68" s="10" t="s">
        <v>167</v>
      </c>
      <c r="B68" s="33" t="s">
        <v>168</v>
      </c>
      <c r="C68" s="12">
        <v>1</v>
      </c>
      <c r="D68" s="34" t="s">
        <v>28</v>
      </c>
      <c r="E68" s="29"/>
      <c r="F68" s="30"/>
      <c r="G68" s="31"/>
      <c r="H68" s="31">
        <f t="shared" si="0"/>
        <v>0</v>
      </c>
      <c r="I68" s="29"/>
      <c r="J68" s="29"/>
      <c r="K68" s="29"/>
    </row>
    <row r="69" spans="1:11" x14ac:dyDescent="0.25">
      <c r="A69" s="10" t="s">
        <v>169</v>
      </c>
      <c r="B69" s="33" t="s">
        <v>170</v>
      </c>
      <c r="C69" s="12">
        <v>200</v>
      </c>
      <c r="D69" s="34" t="s">
        <v>28</v>
      </c>
      <c r="E69" s="29"/>
      <c r="F69" s="30"/>
      <c r="G69" s="31"/>
      <c r="H69" s="31">
        <f t="shared" si="0"/>
        <v>0</v>
      </c>
      <c r="I69" s="29"/>
      <c r="J69" s="29"/>
      <c r="K69" s="29"/>
    </row>
    <row r="70" spans="1:11" x14ac:dyDescent="0.25">
      <c r="A70" s="10" t="s">
        <v>171</v>
      </c>
      <c r="B70" s="33" t="s">
        <v>172</v>
      </c>
      <c r="C70" s="12">
        <v>50</v>
      </c>
      <c r="D70" s="34" t="s">
        <v>28</v>
      </c>
      <c r="E70" s="29"/>
      <c r="F70" s="30"/>
      <c r="G70" s="31"/>
      <c r="H70" s="31">
        <f t="shared" si="0"/>
        <v>0</v>
      </c>
      <c r="I70" s="29"/>
      <c r="J70" s="29"/>
      <c r="K70" s="29"/>
    </row>
    <row r="71" spans="1:11" x14ac:dyDescent="0.25">
      <c r="A71" s="10" t="s">
        <v>173</v>
      </c>
      <c r="B71" s="33" t="s">
        <v>174</v>
      </c>
      <c r="C71" s="12">
        <v>30</v>
      </c>
      <c r="D71" s="34" t="s">
        <v>28</v>
      </c>
      <c r="E71" s="29"/>
      <c r="F71" s="30"/>
      <c r="G71" s="31"/>
      <c r="H71" s="31">
        <f t="shared" si="0"/>
        <v>0</v>
      </c>
      <c r="I71" s="29"/>
      <c r="J71" s="29"/>
      <c r="K71" s="29"/>
    </row>
    <row r="72" spans="1:11" x14ac:dyDescent="0.25">
      <c r="A72" s="10" t="s">
        <v>175</v>
      </c>
      <c r="B72" s="145" t="s">
        <v>859</v>
      </c>
      <c r="C72" s="12">
        <v>15</v>
      </c>
      <c r="D72" s="34" t="s">
        <v>28</v>
      </c>
      <c r="E72" s="29"/>
      <c r="F72" s="30"/>
      <c r="G72" s="31"/>
      <c r="H72" s="31">
        <f t="shared" si="0"/>
        <v>0</v>
      </c>
      <c r="I72" s="29"/>
      <c r="J72" s="29"/>
      <c r="K72" s="29"/>
    </row>
    <row r="73" spans="1:11" x14ac:dyDescent="0.25">
      <c r="A73" s="10" t="s">
        <v>176</v>
      </c>
      <c r="B73" s="40" t="s">
        <v>177</v>
      </c>
      <c r="C73" s="12">
        <v>1</v>
      </c>
      <c r="D73" s="34" t="s">
        <v>28</v>
      </c>
      <c r="E73" s="29"/>
      <c r="F73" s="30"/>
      <c r="G73" s="31"/>
      <c r="H73" s="31">
        <f t="shared" si="0"/>
        <v>0</v>
      </c>
      <c r="I73" s="29"/>
      <c r="J73" s="29"/>
      <c r="K73" s="29"/>
    </row>
    <row r="74" spans="1:11" ht="26.25" x14ac:dyDescent="0.25">
      <c r="A74" s="10" t="s">
        <v>178</v>
      </c>
      <c r="B74" s="41" t="s">
        <v>179</v>
      </c>
      <c r="C74" s="12">
        <v>4</v>
      </c>
      <c r="D74" s="34" t="s">
        <v>28</v>
      </c>
      <c r="E74" s="29"/>
      <c r="F74" s="30"/>
      <c r="G74" s="31"/>
      <c r="H74" s="31">
        <f t="shared" si="0"/>
        <v>0</v>
      </c>
      <c r="I74" s="29"/>
      <c r="J74" s="29"/>
      <c r="K74" s="29"/>
    </row>
    <row r="75" spans="1:11" x14ac:dyDescent="0.25">
      <c r="A75" s="10" t="s">
        <v>180</v>
      </c>
      <c r="B75" s="40" t="s">
        <v>181</v>
      </c>
      <c r="C75" s="12">
        <v>15</v>
      </c>
      <c r="D75" s="34" t="s">
        <v>28</v>
      </c>
      <c r="E75" s="29"/>
      <c r="F75" s="30"/>
      <c r="G75" s="31"/>
      <c r="H75" s="31">
        <f t="shared" ref="H75:H138" si="1">ROUND(C75*ROUND(G75,2),2)</f>
        <v>0</v>
      </c>
      <c r="I75" s="29"/>
      <c r="J75" s="29"/>
      <c r="K75" s="29"/>
    </row>
    <row r="76" spans="1:11" x14ac:dyDescent="0.25">
      <c r="A76" s="10" t="s">
        <v>182</v>
      </c>
      <c r="B76" s="40" t="s">
        <v>183</v>
      </c>
      <c r="C76" s="12">
        <v>12</v>
      </c>
      <c r="D76" s="34" t="s">
        <v>28</v>
      </c>
      <c r="E76" s="29"/>
      <c r="F76" s="30"/>
      <c r="G76" s="31"/>
      <c r="H76" s="31">
        <f t="shared" si="1"/>
        <v>0</v>
      </c>
      <c r="I76" s="29"/>
      <c r="J76" s="29"/>
      <c r="K76" s="29"/>
    </row>
    <row r="77" spans="1:11" x14ac:dyDescent="0.25">
      <c r="A77" s="10" t="s">
        <v>184</v>
      </c>
      <c r="B77" s="40" t="s">
        <v>185</v>
      </c>
      <c r="C77" s="12">
        <v>1</v>
      </c>
      <c r="D77" s="34" t="s">
        <v>28</v>
      </c>
      <c r="E77" s="29"/>
      <c r="F77" s="30"/>
      <c r="G77" s="31"/>
      <c r="H77" s="31">
        <f t="shared" si="1"/>
        <v>0</v>
      </c>
      <c r="I77" s="29"/>
      <c r="J77" s="29"/>
      <c r="K77" s="29"/>
    </row>
    <row r="78" spans="1:11" x14ac:dyDescent="0.25">
      <c r="A78" s="10" t="s">
        <v>186</v>
      </c>
      <c r="B78" s="40" t="s">
        <v>878</v>
      </c>
      <c r="C78" s="12">
        <v>0.5</v>
      </c>
      <c r="D78" s="34" t="s">
        <v>28</v>
      </c>
      <c r="E78" s="29"/>
      <c r="F78" s="30"/>
      <c r="G78" s="31"/>
      <c r="H78" s="31">
        <f t="shared" si="1"/>
        <v>0</v>
      </c>
      <c r="I78" s="29"/>
      <c r="J78" s="29"/>
      <c r="K78" s="29"/>
    </row>
    <row r="79" spans="1:11" x14ac:dyDescent="0.25">
      <c r="A79" s="10" t="s">
        <v>187</v>
      </c>
      <c r="B79" s="40" t="s">
        <v>188</v>
      </c>
      <c r="C79" s="12">
        <v>2</v>
      </c>
      <c r="D79" s="34" t="s">
        <v>28</v>
      </c>
      <c r="E79" s="29"/>
      <c r="F79" s="30"/>
      <c r="G79" s="31"/>
      <c r="H79" s="31">
        <f t="shared" si="1"/>
        <v>0</v>
      </c>
      <c r="I79" s="29"/>
      <c r="J79" s="29"/>
      <c r="K79" s="29"/>
    </row>
    <row r="80" spans="1:11" x14ac:dyDescent="0.25">
      <c r="A80" s="10" t="s">
        <v>189</v>
      </c>
      <c r="B80" s="40" t="s">
        <v>190</v>
      </c>
      <c r="C80" s="12">
        <v>1</v>
      </c>
      <c r="D80" s="34" t="s">
        <v>28</v>
      </c>
      <c r="E80" s="29"/>
      <c r="F80" s="30"/>
      <c r="G80" s="31"/>
      <c r="H80" s="31">
        <f t="shared" si="1"/>
        <v>0</v>
      </c>
      <c r="I80" s="29"/>
      <c r="J80" s="29"/>
      <c r="K80" s="29"/>
    </row>
    <row r="81" spans="1:11" ht="26.25" x14ac:dyDescent="0.25">
      <c r="A81" s="10" t="s">
        <v>191</v>
      </c>
      <c r="B81" s="42" t="s">
        <v>192</v>
      </c>
      <c r="C81" s="12">
        <v>5</v>
      </c>
      <c r="D81" s="34" t="s">
        <v>28</v>
      </c>
      <c r="E81" s="29"/>
      <c r="F81" s="30"/>
      <c r="G81" s="31"/>
      <c r="H81" s="31">
        <f t="shared" si="1"/>
        <v>0</v>
      </c>
      <c r="I81" s="29"/>
      <c r="J81" s="29"/>
      <c r="K81" s="29"/>
    </row>
    <row r="82" spans="1:11" x14ac:dyDescent="0.25">
      <c r="A82" s="10" t="s">
        <v>193</v>
      </c>
      <c r="B82" s="33" t="s">
        <v>194</v>
      </c>
      <c r="C82" s="12">
        <v>20</v>
      </c>
      <c r="D82" s="34" t="s">
        <v>28</v>
      </c>
      <c r="E82" s="29"/>
      <c r="F82" s="30"/>
      <c r="G82" s="31"/>
      <c r="H82" s="31">
        <f t="shared" si="1"/>
        <v>0</v>
      </c>
      <c r="I82" s="29"/>
      <c r="J82" s="29"/>
      <c r="K82" s="29"/>
    </row>
    <row r="83" spans="1:11" x14ac:dyDescent="0.25">
      <c r="A83" s="10" t="s">
        <v>195</v>
      </c>
      <c r="B83" s="33" t="s">
        <v>879</v>
      </c>
      <c r="C83" s="12">
        <v>2</v>
      </c>
      <c r="D83" s="34" t="s">
        <v>28</v>
      </c>
      <c r="E83" s="29"/>
      <c r="F83" s="30"/>
      <c r="G83" s="31"/>
      <c r="H83" s="31">
        <f t="shared" si="1"/>
        <v>0</v>
      </c>
      <c r="I83" s="29"/>
      <c r="J83" s="29"/>
      <c r="K83" s="29"/>
    </row>
    <row r="84" spans="1:11" x14ac:dyDescent="0.25">
      <c r="A84" s="10" t="s">
        <v>196</v>
      </c>
      <c r="B84" s="33" t="s">
        <v>197</v>
      </c>
      <c r="C84" s="12">
        <v>30</v>
      </c>
      <c r="D84" s="34" t="s">
        <v>28</v>
      </c>
      <c r="E84" s="29"/>
      <c r="F84" s="30"/>
      <c r="G84" s="31"/>
      <c r="H84" s="31">
        <f t="shared" si="1"/>
        <v>0</v>
      </c>
      <c r="I84" s="29"/>
      <c r="J84" s="29"/>
      <c r="K84" s="29"/>
    </row>
    <row r="85" spans="1:11" ht="26.25" x14ac:dyDescent="0.25">
      <c r="A85" s="10" t="s">
        <v>198</v>
      </c>
      <c r="B85" s="39" t="s">
        <v>199</v>
      </c>
      <c r="C85" s="12">
        <v>1</v>
      </c>
      <c r="D85" s="34" t="s">
        <v>28</v>
      </c>
      <c r="E85" s="29"/>
      <c r="F85" s="30"/>
      <c r="G85" s="31"/>
      <c r="H85" s="31">
        <f t="shared" si="1"/>
        <v>0</v>
      </c>
      <c r="I85" s="29"/>
      <c r="J85" s="29"/>
      <c r="K85" s="29"/>
    </row>
    <row r="86" spans="1:11" x14ac:dyDescent="0.25">
      <c r="A86" s="10" t="s">
        <v>200</v>
      </c>
      <c r="B86" s="33" t="s">
        <v>201</v>
      </c>
      <c r="C86" s="12">
        <v>20</v>
      </c>
      <c r="D86" s="34" t="s">
        <v>28</v>
      </c>
      <c r="E86" s="29"/>
      <c r="F86" s="30"/>
      <c r="G86" s="31"/>
      <c r="H86" s="31">
        <f t="shared" si="1"/>
        <v>0</v>
      </c>
      <c r="I86" s="29"/>
      <c r="J86" s="29"/>
      <c r="K86" s="29"/>
    </row>
    <row r="87" spans="1:11" x14ac:dyDescent="0.25">
      <c r="A87" s="10" t="s">
        <v>202</v>
      </c>
      <c r="B87" s="33" t="s">
        <v>203</v>
      </c>
      <c r="C87" s="12">
        <v>30</v>
      </c>
      <c r="D87" s="34" t="s">
        <v>28</v>
      </c>
      <c r="E87" s="29"/>
      <c r="F87" s="30"/>
      <c r="G87" s="31"/>
      <c r="H87" s="31">
        <f t="shared" si="1"/>
        <v>0</v>
      </c>
      <c r="I87" s="29"/>
      <c r="J87" s="29"/>
      <c r="K87" s="29"/>
    </row>
    <row r="88" spans="1:11" ht="26.25" x14ac:dyDescent="0.25">
      <c r="A88" s="10" t="s">
        <v>204</v>
      </c>
      <c r="B88" s="39" t="s">
        <v>205</v>
      </c>
      <c r="C88" s="12">
        <v>5</v>
      </c>
      <c r="D88" s="34" t="s">
        <v>28</v>
      </c>
      <c r="E88" s="29"/>
      <c r="F88" s="30"/>
      <c r="G88" s="31"/>
      <c r="H88" s="31">
        <f t="shared" si="1"/>
        <v>0</v>
      </c>
      <c r="I88" s="29"/>
      <c r="J88" s="29"/>
      <c r="K88" s="29"/>
    </row>
    <row r="89" spans="1:11" x14ac:dyDescent="0.25">
      <c r="A89" s="10" t="s">
        <v>206</v>
      </c>
      <c r="B89" s="33" t="s">
        <v>207</v>
      </c>
      <c r="C89" s="12">
        <v>1</v>
      </c>
      <c r="D89" s="34" t="s">
        <v>28</v>
      </c>
      <c r="E89" s="29"/>
      <c r="F89" s="30"/>
      <c r="G89" s="31"/>
      <c r="H89" s="31">
        <f t="shared" si="1"/>
        <v>0</v>
      </c>
      <c r="I89" s="29"/>
      <c r="J89" s="29"/>
      <c r="K89" s="29"/>
    </row>
    <row r="90" spans="1:11" x14ac:dyDescent="0.25">
      <c r="A90" s="10" t="s">
        <v>208</v>
      </c>
      <c r="B90" s="33" t="s">
        <v>882</v>
      </c>
      <c r="C90" s="12">
        <v>1</v>
      </c>
      <c r="D90" s="34" t="s">
        <v>28</v>
      </c>
      <c r="E90" s="29"/>
      <c r="F90" s="30"/>
      <c r="G90" s="31"/>
      <c r="H90" s="31">
        <f t="shared" si="1"/>
        <v>0</v>
      </c>
      <c r="I90" s="29"/>
      <c r="J90" s="29"/>
      <c r="K90" s="29"/>
    </row>
    <row r="91" spans="1:11" x14ac:dyDescent="0.25">
      <c r="A91" s="10" t="s">
        <v>209</v>
      </c>
      <c r="B91" s="33" t="s">
        <v>210</v>
      </c>
      <c r="C91" s="12">
        <v>10</v>
      </c>
      <c r="D91" s="34" t="s">
        <v>28</v>
      </c>
      <c r="E91" s="29"/>
      <c r="F91" s="30"/>
      <c r="G91" s="31"/>
      <c r="H91" s="31">
        <f t="shared" si="1"/>
        <v>0</v>
      </c>
      <c r="I91" s="29"/>
      <c r="J91" s="29"/>
      <c r="K91" s="29"/>
    </row>
    <row r="92" spans="1:11" x14ac:dyDescent="0.25">
      <c r="A92" s="10" t="s">
        <v>211</v>
      </c>
      <c r="B92" s="33" t="s">
        <v>212</v>
      </c>
      <c r="C92" s="12">
        <v>10</v>
      </c>
      <c r="D92" s="34" t="s">
        <v>28</v>
      </c>
      <c r="E92" s="29"/>
      <c r="F92" s="30"/>
      <c r="G92" s="31"/>
      <c r="H92" s="31">
        <f t="shared" si="1"/>
        <v>0</v>
      </c>
      <c r="I92" s="29"/>
      <c r="J92" s="29"/>
      <c r="K92" s="29"/>
    </row>
    <row r="93" spans="1:11" x14ac:dyDescent="0.25">
      <c r="A93" s="10" t="s">
        <v>213</v>
      </c>
      <c r="B93" s="27" t="s">
        <v>214</v>
      </c>
      <c r="C93" s="12">
        <v>1</v>
      </c>
      <c r="D93" s="34" t="s">
        <v>28</v>
      </c>
      <c r="E93" s="29"/>
      <c r="F93" s="30"/>
      <c r="G93" s="31"/>
      <c r="H93" s="31">
        <f t="shared" si="1"/>
        <v>0</v>
      </c>
      <c r="I93" s="29"/>
      <c r="J93" s="29"/>
      <c r="K93" s="29"/>
    </row>
    <row r="94" spans="1:11" x14ac:dyDescent="0.25">
      <c r="A94" s="10" t="s">
        <v>215</v>
      </c>
      <c r="B94" s="27" t="s">
        <v>216</v>
      </c>
      <c r="C94" s="12">
        <v>1</v>
      </c>
      <c r="D94" s="34" t="s">
        <v>28</v>
      </c>
      <c r="E94" s="29"/>
      <c r="F94" s="30"/>
      <c r="G94" s="31"/>
      <c r="H94" s="31">
        <f t="shared" si="1"/>
        <v>0</v>
      </c>
      <c r="I94" s="29"/>
      <c r="J94" s="29"/>
      <c r="K94" s="29"/>
    </row>
    <row r="95" spans="1:11" x14ac:dyDescent="0.25">
      <c r="A95" s="10" t="s">
        <v>217</v>
      </c>
      <c r="B95" s="27" t="s">
        <v>218</v>
      </c>
      <c r="C95" s="12">
        <v>20</v>
      </c>
      <c r="D95" s="34" t="s">
        <v>28</v>
      </c>
      <c r="E95" s="29"/>
      <c r="F95" s="30"/>
      <c r="G95" s="31"/>
      <c r="H95" s="31">
        <f t="shared" si="1"/>
        <v>0</v>
      </c>
      <c r="I95" s="29"/>
      <c r="J95" s="29"/>
      <c r="K95" s="29"/>
    </row>
    <row r="96" spans="1:11" x14ac:dyDescent="0.25">
      <c r="A96" s="10" t="s">
        <v>219</v>
      </c>
      <c r="B96" s="27" t="s">
        <v>220</v>
      </c>
      <c r="C96" s="12">
        <v>1</v>
      </c>
      <c r="D96" s="34" t="s">
        <v>28</v>
      </c>
      <c r="E96" s="29"/>
      <c r="F96" s="30"/>
      <c r="G96" s="31"/>
      <c r="H96" s="31">
        <f t="shared" si="1"/>
        <v>0</v>
      </c>
      <c r="I96" s="29"/>
      <c r="J96" s="29"/>
      <c r="K96" s="29"/>
    </row>
    <row r="97" spans="1:11" x14ac:dyDescent="0.25">
      <c r="A97" s="10" t="s">
        <v>221</v>
      </c>
      <c r="B97" s="27" t="s">
        <v>880</v>
      </c>
      <c r="C97" s="12">
        <v>20</v>
      </c>
      <c r="D97" s="34" t="s">
        <v>28</v>
      </c>
      <c r="E97" s="29"/>
      <c r="F97" s="30"/>
      <c r="G97" s="31"/>
      <c r="H97" s="31">
        <f t="shared" si="1"/>
        <v>0</v>
      </c>
      <c r="I97" s="29"/>
      <c r="J97" s="29"/>
      <c r="K97" s="29"/>
    </row>
    <row r="98" spans="1:11" x14ac:dyDescent="0.25">
      <c r="A98" s="10" t="s">
        <v>222</v>
      </c>
      <c r="B98" s="27" t="s">
        <v>881</v>
      </c>
      <c r="C98" s="12">
        <v>1</v>
      </c>
      <c r="D98" s="34" t="s">
        <v>28</v>
      </c>
      <c r="E98" s="29"/>
      <c r="F98" s="30"/>
      <c r="G98" s="31"/>
      <c r="H98" s="31">
        <f t="shared" si="1"/>
        <v>0</v>
      </c>
      <c r="I98" s="29"/>
      <c r="J98" s="29"/>
      <c r="K98" s="29"/>
    </row>
    <row r="99" spans="1:11" x14ac:dyDescent="0.25">
      <c r="A99" s="10" t="s">
        <v>223</v>
      </c>
      <c r="B99" s="27" t="s">
        <v>224</v>
      </c>
      <c r="C99" s="12">
        <v>1</v>
      </c>
      <c r="D99" s="34" t="s">
        <v>28</v>
      </c>
      <c r="E99" s="29"/>
      <c r="F99" s="30"/>
      <c r="G99" s="31"/>
      <c r="H99" s="31">
        <f t="shared" si="1"/>
        <v>0</v>
      </c>
      <c r="I99" s="29"/>
      <c r="J99" s="29"/>
      <c r="K99" s="29"/>
    </row>
    <row r="100" spans="1:11" x14ac:dyDescent="0.25">
      <c r="A100" s="10" t="s">
        <v>225</v>
      </c>
      <c r="B100" s="27" t="s">
        <v>226</v>
      </c>
      <c r="C100" s="12">
        <v>5</v>
      </c>
      <c r="D100" s="34" t="s">
        <v>28</v>
      </c>
      <c r="E100" s="29"/>
      <c r="F100" s="30"/>
      <c r="G100" s="31"/>
      <c r="H100" s="31">
        <f t="shared" si="1"/>
        <v>0</v>
      </c>
      <c r="I100" s="29"/>
      <c r="J100" s="29"/>
      <c r="K100" s="29"/>
    </row>
    <row r="101" spans="1:11" x14ac:dyDescent="0.25">
      <c r="A101" s="10" t="s">
        <v>227</v>
      </c>
      <c r="B101" s="27" t="s">
        <v>228</v>
      </c>
      <c r="C101" s="12">
        <v>5</v>
      </c>
      <c r="D101" s="34" t="s">
        <v>28</v>
      </c>
      <c r="E101" s="29"/>
      <c r="F101" s="30"/>
      <c r="G101" s="31"/>
      <c r="H101" s="31">
        <f t="shared" si="1"/>
        <v>0</v>
      </c>
      <c r="I101" s="29"/>
      <c r="J101" s="29"/>
      <c r="K101" s="29"/>
    </row>
    <row r="102" spans="1:11" x14ac:dyDescent="0.25">
      <c r="A102" s="10" t="s">
        <v>229</v>
      </c>
      <c r="B102" s="27" t="s">
        <v>230</v>
      </c>
      <c r="C102" s="12">
        <v>450</v>
      </c>
      <c r="D102" s="34" t="s">
        <v>28</v>
      </c>
      <c r="E102" s="29"/>
      <c r="F102" s="30"/>
      <c r="G102" s="31"/>
      <c r="H102" s="31">
        <f t="shared" si="1"/>
        <v>0</v>
      </c>
      <c r="I102" s="29"/>
      <c r="J102" s="29"/>
      <c r="K102" s="29"/>
    </row>
    <row r="103" spans="1:11" x14ac:dyDescent="0.25">
      <c r="A103" s="10" t="s">
        <v>231</v>
      </c>
      <c r="B103" s="27" t="s">
        <v>232</v>
      </c>
      <c r="C103" s="12">
        <v>30</v>
      </c>
      <c r="D103" s="34" t="s">
        <v>28</v>
      </c>
      <c r="E103" s="29"/>
      <c r="F103" s="30"/>
      <c r="G103" s="31"/>
      <c r="H103" s="31">
        <f t="shared" si="1"/>
        <v>0</v>
      </c>
      <c r="I103" s="29"/>
      <c r="J103" s="29"/>
      <c r="K103" s="29"/>
    </row>
    <row r="104" spans="1:11" x14ac:dyDescent="0.25">
      <c r="A104" s="10" t="s">
        <v>233</v>
      </c>
      <c r="B104" s="27" t="s">
        <v>234</v>
      </c>
      <c r="C104" s="12">
        <v>8</v>
      </c>
      <c r="D104" s="34" t="s">
        <v>28</v>
      </c>
      <c r="E104" s="29"/>
      <c r="F104" s="30"/>
      <c r="G104" s="31"/>
      <c r="H104" s="31">
        <f t="shared" si="1"/>
        <v>0</v>
      </c>
      <c r="I104" s="29"/>
      <c r="J104" s="29"/>
      <c r="K104" s="29"/>
    </row>
    <row r="105" spans="1:11" x14ac:dyDescent="0.25">
      <c r="A105" s="10" t="s">
        <v>235</v>
      </c>
      <c r="B105" s="27" t="s">
        <v>236</v>
      </c>
      <c r="C105" s="12">
        <v>60</v>
      </c>
      <c r="D105" s="34" t="s">
        <v>28</v>
      </c>
      <c r="E105" s="29"/>
      <c r="F105" s="30"/>
      <c r="G105" s="31"/>
      <c r="H105" s="31">
        <f t="shared" si="1"/>
        <v>0</v>
      </c>
      <c r="I105" s="29"/>
      <c r="J105" s="29"/>
      <c r="K105" s="29"/>
    </row>
    <row r="106" spans="1:11" x14ac:dyDescent="0.25">
      <c r="A106" s="10" t="s">
        <v>237</v>
      </c>
      <c r="B106" s="27" t="s">
        <v>883</v>
      </c>
      <c r="C106" s="12">
        <v>0.5</v>
      </c>
      <c r="D106" s="34" t="s">
        <v>28</v>
      </c>
      <c r="E106" s="29"/>
      <c r="F106" s="30"/>
      <c r="G106" s="31"/>
      <c r="H106" s="31">
        <f t="shared" si="1"/>
        <v>0</v>
      </c>
      <c r="I106" s="29"/>
      <c r="J106" s="29"/>
      <c r="K106" s="29"/>
    </row>
    <row r="107" spans="1:11" x14ac:dyDescent="0.25">
      <c r="A107" s="10" t="s">
        <v>238</v>
      </c>
      <c r="B107" s="27" t="s">
        <v>239</v>
      </c>
      <c r="C107" s="12">
        <v>0.5</v>
      </c>
      <c r="D107" s="34" t="s">
        <v>28</v>
      </c>
      <c r="E107" s="29"/>
      <c r="F107" s="30"/>
      <c r="G107" s="31"/>
      <c r="H107" s="31">
        <f t="shared" si="1"/>
        <v>0</v>
      </c>
      <c r="I107" s="29"/>
      <c r="J107" s="29"/>
      <c r="K107" s="29"/>
    </row>
    <row r="108" spans="1:11" x14ac:dyDescent="0.25">
      <c r="A108" s="10" t="s">
        <v>240</v>
      </c>
      <c r="B108" s="27" t="s">
        <v>884</v>
      </c>
      <c r="C108" s="12">
        <v>1.5</v>
      </c>
      <c r="D108" s="34" t="s">
        <v>28</v>
      </c>
      <c r="E108" s="29"/>
      <c r="F108" s="30"/>
      <c r="G108" s="31"/>
      <c r="H108" s="31">
        <f t="shared" si="1"/>
        <v>0</v>
      </c>
      <c r="I108" s="29"/>
      <c r="J108" s="29"/>
      <c r="K108" s="29"/>
    </row>
    <row r="109" spans="1:11" x14ac:dyDescent="0.25">
      <c r="A109" s="10" t="s">
        <v>241</v>
      </c>
      <c r="B109" s="27" t="s">
        <v>242</v>
      </c>
      <c r="C109" s="12">
        <v>80</v>
      </c>
      <c r="D109" s="34" t="s">
        <v>28</v>
      </c>
      <c r="E109" s="29"/>
      <c r="F109" s="30"/>
      <c r="G109" s="31"/>
      <c r="H109" s="31">
        <f t="shared" si="1"/>
        <v>0</v>
      </c>
      <c r="I109" s="29"/>
      <c r="J109" s="29"/>
      <c r="K109" s="29"/>
    </row>
    <row r="110" spans="1:11" x14ac:dyDescent="0.25">
      <c r="A110" s="10" t="s">
        <v>243</v>
      </c>
      <c r="B110" s="27" t="s">
        <v>244</v>
      </c>
      <c r="C110" s="12">
        <v>300</v>
      </c>
      <c r="D110" s="34" t="s">
        <v>28</v>
      </c>
      <c r="E110" s="29"/>
      <c r="F110" s="30"/>
      <c r="G110" s="31"/>
      <c r="H110" s="31">
        <f t="shared" si="1"/>
        <v>0</v>
      </c>
      <c r="I110" s="29"/>
      <c r="J110" s="29"/>
      <c r="K110" s="29"/>
    </row>
    <row r="111" spans="1:11" x14ac:dyDescent="0.25">
      <c r="A111" s="10" t="s">
        <v>245</v>
      </c>
      <c r="B111" s="27" t="s">
        <v>246</v>
      </c>
      <c r="C111" s="12">
        <v>10</v>
      </c>
      <c r="D111" s="34" t="s">
        <v>28</v>
      </c>
      <c r="E111" s="29"/>
      <c r="F111" s="30"/>
      <c r="G111" s="31"/>
      <c r="H111" s="31">
        <f t="shared" si="1"/>
        <v>0</v>
      </c>
      <c r="I111" s="29"/>
      <c r="J111" s="29"/>
      <c r="K111" s="29"/>
    </row>
    <row r="112" spans="1:11" ht="26.25" x14ac:dyDescent="0.25">
      <c r="A112" s="10" t="s">
        <v>247</v>
      </c>
      <c r="B112" s="32" t="s">
        <v>885</v>
      </c>
      <c r="C112" s="12">
        <v>18</v>
      </c>
      <c r="D112" s="34" t="s">
        <v>28</v>
      </c>
      <c r="E112" s="29"/>
      <c r="F112" s="30"/>
      <c r="G112" s="31"/>
      <c r="H112" s="31">
        <f t="shared" si="1"/>
        <v>0</v>
      </c>
      <c r="I112" s="29"/>
      <c r="J112" s="29"/>
      <c r="K112" s="29"/>
    </row>
    <row r="113" spans="1:11" x14ac:dyDescent="0.25">
      <c r="A113" s="10" t="s">
        <v>248</v>
      </c>
      <c r="B113" s="27" t="s">
        <v>249</v>
      </c>
      <c r="C113" s="12">
        <v>40</v>
      </c>
      <c r="D113" s="34" t="s">
        <v>28</v>
      </c>
      <c r="E113" s="29"/>
      <c r="F113" s="30"/>
      <c r="G113" s="31"/>
      <c r="H113" s="31">
        <f t="shared" si="1"/>
        <v>0</v>
      </c>
      <c r="I113" s="29"/>
      <c r="J113" s="29"/>
      <c r="K113" s="29"/>
    </row>
    <row r="114" spans="1:11" x14ac:dyDescent="0.25">
      <c r="A114" s="10" t="s">
        <v>250</v>
      </c>
      <c r="B114" s="27" t="s">
        <v>251</v>
      </c>
      <c r="C114" s="12">
        <v>180</v>
      </c>
      <c r="D114" s="34" t="s">
        <v>28</v>
      </c>
      <c r="E114" s="29"/>
      <c r="F114" s="30"/>
      <c r="G114" s="31"/>
      <c r="H114" s="31">
        <f t="shared" si="1"/>
        <v>0</v>
      </c>
      <c r="I114" s="29"/>
      <c r="J114" s="29"/>
      <c r="K114" s="29"/>
    </row>
    <row r="115" spans="1:11" x14ac:dyDescent="0.25">
      <c r="A115" s="10" t="s">
        <v>252</v>
      </c>
      <c r="B115" s="27" t="s">
        <v>253</v>
      </c>
      <c r="C115" s="12">
        <v>7</v>
      </c>
      <c r="D115" s="34" t="s">
        <v>28</v>
      </c>
      <c r="E115" s="29"/>
      <c r="F115" s="30"/>
      <c r="G115" s="31"/>
      <c r="H115" s="31">
        <f t="shared" si="1"/>
        <v>0</v>
      </c>
      <c r="I115" s="29"/>
      <c r="J115" s="29"/>
      <c r="K115" s="29"/>
    </row>
    <row r="116" spans="1:11" x14ac:dyDescent="0.25">
      <c r="A116" s="10" t="s">
        <v>254</v>
      </c>
      <c r="B116" s="27" t="s">
        <v>255</v>
      </c>
      <c r="C116" s="12">
        <v>45</v>
      </c>
      <c r="D116" s="34" t="s">
        <v>28</v>
      </c>
      <c r="E116" s="29"/>
      <c r="F116" s="30"/>
      <c r="G116" s="31"/>
      <c r="H116" s="31">
        <f t="shared" si="1"/>
        <v>0</v>
      </c>
      <c r="I116" s="29"/>
      <c r="J116" s="29"/>
      <c r="K116" s="29"/>
    </row>
    <row r="117" spans="1:11" x14ac:dyDescent="0.25">
      <c r="A117" s="10" t="s">
        <v>256</v>
      </c>
      <c r="B117" s="40" t="s">
        <v>257</v>
      </c>
      <c r="C117" s="12">
        <v>50</v>
      </c>
      <c r="D117" s="34" t="s">
        <v>28</v>
      </c>
      <c r="E117" s="29"/>
      <c r="F117" s="30"/>
      <c r="G117" s="31"/>
      <c r="H117" s="31">
        <f t="shared" si="1"/>
        <v>0</v>
      </c>
      <c r="I117" s="29"/>
      <c r="J117" s="29"/>
      <c r="K117" s="29"/>
    </row>
    <row r="118" spans="1:11" ht="26.25" x14ac:dyDescent="0.25">
      <c r="A118" s="10" t="s">
        <v>258</v>
      </c>
      <c r="B118" s="56" t="s">
        <v>459</v>
      </c>
      <c r="C118" s="12">
        <v>70</v>
      </c>
      <c r="D118" s="34" t="s">
        <v>28</v>
      </c>
      <c r="E118" s="29"/>
      <c r="F118" s="30"/>
      <c r="G118" s="31"/>
      <c r="H118" s="31">
        <f t="shared" si="1"/>
        <v>0</v>
      </c>
      <c r="I118" s="29"/>
      <c r="J118" s="29"/>
      <c r="K118" s="29"/>
    </row>
    <row r="119" spans="1:11" x14ac:dyDescent="0.25">
      <c r="A119" s="10" t="s">
        <v>259</v>
      </c>
      <c r="B119" s="57" t="s">
        <v>865</v>
      </c>
      <c r="C119" s="12">
        <v>115</v>
      </c>
      <c r="D119" s="34" t="s">
        <v>28</v>
      </c>
      <c r="E119" s="29"/>
      <c r="F119" s="30"/>
      <c r="G119" s="31"/>
      <c r="H119" s="31">
        <f t="shared" si="1"/>
        <v>0</v>
      </c>
      <c r="I119" s="29"/>
      <c r="J119" s="29"/>
      <c r="K119" s="29"/>
    </row>
    <row r="120" spans="1:11" x14ac:dyDescent="0.25">
      <c r="A120" s="10" t="s">
        <v>260</v>
      </c>
      <c r="B120" s="27" t="s">
        <v>261</v>
      </c>
      <c r="C120" s="12">
        <v>5</v>
      </c>
      <c r="D120" s="34" t="s">
        <v>28</v>
      </c>
      <c r="E120" s="29"/>
      <c r="F120" s="30"/>
      <c r="G120" s="31"/>
      <c r="H120" s="31">
        <f t="shared" si="1"/>
        <v>0</v>
      </c>
      <c r="I120" s="29"/>
      <c r="J120" s="29"/>
      <c r="K120" s="29"/>
    </row>
    <row r="121" spans="1:11" x14ac:dyDescent="0.25">
      <c r="A121" s="10" t="s">
        <v>262</v>
      </c>
      <c r="B121" s="27" t="s">
        <v>263</v>
      </c>
      <c r="C121" s="12">
        <v>11</v>
      </c>
      <c r="D121" s="34" t="s">
        <v>28</v>
      </c>
      <c r="E121" s="29"/>
      <c r="F121" s="30"/>
      <c r="G121" s="31"/>
      <c r="H121" s="31">
        <f t="shared" si="1"/>
        <v>0</v>
      </c>
      <c r="I121" s="29"/>
      <c r="J121" s="29"/>
      <c r="K121" s="29"/>
    </row>
    <row r="122" spans="1:11" x14ac:dyDescent="0.25">
      <c r="A122" s="10" t="s">
        <v>264</v>
      </c>
      <c r="B122" s="27" t="s">
        <v>265</v>
      </c>
      <c r="C122" s="12">
        <v>9</v>
      </c>
      <c r="D122" s="34" t="s">
        <v>28</v>
      </c>
      <c r="E122" s="29"/>
      <c r="F122" s="30"/>
      <c r="G122" s="31"/>
      <c r="H122" s="31">
        <f t="shared" si="1"/>
        <v>0</v>
      </c>
      <c r="I122" s="29"/>
      <c r="J122" s="29"/>
      <c r="K122" s="29"/>
    </row>
    <row r="123" spans="1:11" x14ac:dyDescent="0.25">
      <c r="A123" s="10" t="s">
        <v>266</v>
      </c>
      <c r="B123" s="27" t="s">
        <v>267</v>
      </c>
      <c r="C123" s="12">
        <v>8</v>
      </c>
      <c r="D123" s="34" t="s">
        <v>28</v>
      </c>
      <c r="E123" s="29"/>
      <c r="F123" s="30"/>
      <c r="G123" s="31"/>
      <c r="H123" s="31">
        <f t="shared" si="1"/>
        <v>0</v>
      </c>
      <c r="I123" s="29"/>
      <c r="J123" s="29"/>
      <c r="K123" s="29"/>
    </row>
    <row r="124" spans="1:11" x14ac:dyDescent="0.25">
      <c r="A124" s="10" t="s">
        <v>268</v>
      </c>
      <c r="B124" s="27" t="s">
        <v>269</v>
      </c>
      <c r="C124" s="12">
        <v>20</v>
      </c>
      <c r="D124" s="34" t="s">
        <v>28</v>
      </c>
      <c r="E124" s="29"/>
      <c r="F124" s="30"/>
      <c r="G124" s="31"/>
      <c r="H124" s="31">
        <f t="shared" si="1"/>
        <v>0</v>
      </c>
      <c r="I124" s="29"/>
      <c r="J124" s="29"/>
      <c r="K124" s="29"/>
    </row>
    <row r="125" spans="1:11" x14ac:dyDescent="0.25">
      <c r="A125" s="10" t="s">
        <v>270</v>
      </c>
      <c r="B125" s="27" t="s">
        <v>271</v>
      </c>
      <c r="C125" s="12">
        <v>45</v>
      </c>
      <c r="D125" s="34" t="s">
        <v>79</v>
      </c>
      <c r="E125" s="29"/>
      <c r="F125" s="30"/>
      <c r="G125" s="31"/>
      <c r="H125" s="31">
        <f t="shared" si="1"/>
        <v>0</v>
      </c>
      <c r="I125" s="29"/>
      <c r="J125" s="29"/>
      <c r="K125" s="29"/>
    </row>
    <row r="126" spans="1:11" x14ac:dyDescent="0.25">
      <c r="A126" s="10" t="s">
        <v>272</v>
      </c>
      <c r="B126" s="27" t="s">
        <v>273</v>
      </c>
      <c r="C126" s="12">
        <v>25</v>
      </c>
      <c r="D126" s="34" t="s">
        <v>79</v>
      </c>
      <c r="E126" s="29"/>
      <c r="F126" s="30"/>
      <c r="G126" s="31"/>
      <c r="H126" s="31">
        <f t="shared" si="1"/>
        <v>0</v>
      </c>
      <c r="I126" s="29"/>
      <c r="J126" s="29"/>
      <c r="K126" s="29"/>
    </row>
    <row r="127" spans="1:11" x14ac:dyDescent="0.25">
      <c r="A127" s="10" t="s">
        <v>274</v>
      </c>
      <c r="B127" s="27" t="s">
        <v>275</v>
      </c>
      <c r="C127" s="12">
        <v>140</v>
      </c>
      <c r="D127" s="34" t="s">
        <v>28</v>
      </c>
      <c r="E127" s="29"/>
      <c r="F127" s="30"/>
      <c r="G127" s="31"/>
      <c r="H127" s="31">
        <f t="shared" si="1"/>
        <v>0</v>
      </c>
      <c r="I127" s="29"/>
      <c r="J127" s="29"/>
      <c r="K127" s="29"/>
    </row>
    <row r="128" spans="1:11" x14ac:dyDescent="0.25">
      <c r="A128" s="10" t="s">
        <v>276</v>
      </c>
      <c r="B128" s="27" t="s">
        <v>277</v>
      </c>
      <c r="C128" s="12">
        <v>25</v>
      </c>
      <c r="D128" s="34" t="s">
        <v>28</v>
      </c>
      <c r="E128" s="29"/>
      <c r="F128" s="30"/>
      <c r="G128" s="31"/>
      <c r="H128" s="31">
        <f t="shared" si="1"/>
        <v>0</v>
      </c>
      <c r="I128" s="29"/>
      <c r="J128" s="29"/>
      <c r="K128" s="29"/>
    </row>
    <row r="129" spans="1:11" ht="26.25" x14ac:dyDescent="0.25">
      <c r="A129" s="10" t="s">
        <v>278</v>
      </c>
      <c r="B129" s="43" t="s">
        <v>886</v>
      </c>
      <c r="C129" s="12">
        <v>25</v>
      </c>
      <c r="D129" s="34" t="s">
        <v>28</v>
      </c>
      <c r="E129" s="29"/>
      <c r="F129" s="30"/>
      <c r="G129" s="31"/>
      <c r="H129" s="31">
        <f t="shared" si="1"/>
        <v>0</v>
      </c>
      <c r="I129" s="29"/>
      <c r="J129" s="29"/>
      <c r="K129" s="29"/>
    </row>
    <row r="130" spans="1:11" x14ac:dyDescent="0.25">
      <c r="A130" s="10" t="s">
        <v>279</v>
      </c>
      <c r="B130" s="33" t="s">
        <v>280</v>
      </c>
      <c r="C130" s="12">
        <v>45</v>
      </c>
      <c r="D130" s="34" t="s">
        <v>28</v>
      </c>
      <c r="E130" s="29"/>
      <c r="F130" s="30"/>
      <c r="G130" s="31"/>
      <c r="H130" s="31">
        <f t="shared" si="1"/>
        <v>0</v>
      </c>
      <c r="I130" s="29"/>
      <c r="J130" s="29"/>
      <c r="K130" s="29"/>
    </row>
    <row r="131" spans="1:11" x14ac:dyDescent="0.25">
      <c r="A131" s="10" t="s">
        <v>281</v>
      </c>
      <c r="B131" s="33" t="s">
        <v>282</v>
      </c>
      <c r="C131" s="12">
        <v>100</v>
      </c>
      <c r="D131" s="34" t="s">
        <v>28</v>
      </c>
      <c r="E131" s="29"/>
      <c r="F131" s="30"/>
      <c r="G131" s="31"/>
      <c r="H131" s="31">
        <f t="shared" si="1"/>
        <v>0</v>
      </c>
      <c r="I131" s="29"/>
      <c r="J131" s="29"/>
      <c r="K131" s="29"/>
    </row>
    <row r="132" spans="1:11" x14ac:dyDescent="0.25">
      <c r="A132" s="10" t="s">
        <v>283</v>
      </c>
      <c r="B132" s="33" t="s">
        <v>284</v>
      </c>
      <c r="C132" s="12">
        <v>50</v>
      </c>
      <c r="D132" s="34" t="s">
        <v>28</v>
      </c>
      <c r="E132" s="29"/>
      <c r="F132" s="30"/>
      <c r="G132" s="31"/>
      <c r="H132" s="31">
        <f t="shared" si="1"/>
        <v>0</v>
      </c>
      <c r="I132" s="29"/>
      <c r="J132" s="29"/>
      <c r="K132" s="29"/>
    </row>
    <row r="133" spans="1:11" x14ac:dyDescent="0.25">
      <c r="A133" s="10" t="s">
        <v>285</v>
      </c>
      <c r="B133" s="33" t="s">
        <v>286</v>
      </c>
      <c r="C133" s="12">
        <v>60</v>
      </c>
      <c r="D133" s="34" t="s">
        <v>28</v>
      </c>
      <c r="E133" s="29"/>
      <c r="F133" s="30"/>
      <c r="G133" s="31"/>
      <c r="H133" s="31">
        <f t="shared" si="1"/>
        <v>0</v>
      </c>
      <c r="I133" s="29"/>
      <c r="J133" s="29"/>
      <c r="K133" s="29"/>
    </row>
    <row r="134" spans="1:11" x14ac:dyDescent="0.25">
      <c r="A134" s="10" t="s">
        <v>287</v>
      </c>
      <c r="B134" s="33" t="s">
        <v>288</v>
      </c>
      <c r="C134" s="12">
        <v>90</v>
      </c>
      <c r="D134" s="34" t="s">
        <v>28</v>
      </c>
      <c r="E134" s="29"/>
      <c r="F134" s="30"/>
      <c r="G134" s="31"/>
      <c r="H134" s="31">
        <f t="shared" si="1"/>
        <v>0</v>
      </c>
      <c r="I134" s="29"/>
      <c r="J134" s="29"/>
      <c r="K134" s="29"/>
    </row>
    <row r="135" spans="1:11" x14ac:dyDescent="0.25">
      <c r="A135" s="10" t="s">
        <v>289</v>
      </c>
      <c r="B135" s="33" t="s">
        <v>290</v>
      </c>
      <c r="C135" s="12">
        <v>30</v>
      </c>
      <c r="D135" s="34" t="s">
        <v>28</v>
      </c>
      <c r="E135" s="29"/>
      <c r="F135" s="30"/>
      <c r="G135" s="31"/>
      <c r="H135" s="31">
        <f t="shared" si="1"/>
        <v>0</v>
      </c>
      <c r="I135" s="29"/>
      <c r="J135" s="29"/>
      <c r="K135" s="29"/>
    </row>
    <row r="136" spans="1:11" x14ac:dyDescent="0.25">
      <c r="A136" s="10" t="s">
        <v>291</v>
      </c>
      <c r="B136" s="33" t="s">
        <v>292</v>
      </c>
      <c r="C136" s="12">
        <v>2</v>
      </c>
      <c r="D136" s="34" t="s">
        <v>79</v>
      </c>
      <c r="E136" s="29"/>
      <c r="F136" s="30"/>
      <c r="G136" s="31"/>
      <c r="H136" s="31">
        <f t="shared" si="1"/>
        <v>0</v>
      </c>
      <c r="I136" s="29"/>
      <c r="J136" s="29"/>
      <c r="K136" s="29"/>
    </row>
    <row r="137" spans="1:11" x14ac:dyDescent="0.25">
      <c r="A137" s="10" t="s">
        <v>293</v>
      </c>
      <c r="B137" s="33" t="s">
        <v>887</v>
      </c>
      <c r="C137" s="12">
        <v>80</v>
      </c>
      <c r="D137" s="34" t="s">
        <v>28</v>
      </c>
      <c r="E137" s="29"/>
      <c r="F137" s="30"/>
      <c r="G137" s="31"/>
      <c r="H137" s="31">
        <f t="shared" si="1"/>
        <v>0</v>
      </c>
      <c r="I137" s="29"/>
      <c r="J137" s="29"/>
      <c r="K137" s="29"/>
    </row>
    <row r="138" spans="1:11" x14ac:dyDescent="0.25">
      <c r="A138" s="10" t="s">
        <v>294</v>
      </c>
      <c r="B138" s="33" t="s">
        <v>295</v>
      </c>
      <c r="C138" s="12">
        <v>210</v>
      </c>
      <c r="D138" s="34" t="s">
        <v>28</v>
      </c>
      <c r="E138" s="29"/>
      <c r="F138" s="30"/>
      <c r="G138" s="31"/>
      <c r="H138" s="31">
        <f t="shared" si="1"/>
        <v>0</v>
      </c>
      <c r="I138" s="29"/>
      <c r="J138" s="29"/>
      <c r="K138" s="29"/>
    </row>
    <row r="139" spans="1:11" x14ac:dyDescent="0.25">
      <c r="A139" s="10" t="s">
        <v>296</v>
      </c>
      <c r="B139" s="33" t="s">
        <v>297</v>
      </c>
      <c r="C139" s="12">
        <v>50</v>
      </c>
      <c r="D139" s="34" t="s">
        <v>28</v>
      </c>
      <c r="E139" s="29"/>
      <c r="F139" s="30"/>
      <c r="G139" s="31"/>
      <c r="H139" s="31">
        <f t="shared" ref="H139:H202" si="2">ROUND(C139*ROUND(G139,2),2)</f>
        <v>0</v>
      </c>
      <c r="I139" s="29"/>
      <c r="J139" s="29"/>
      <c r="K139" s="29"/>
    </row>
    <row r="140" spans="1:11" x14ac:dyDescent="0.25">
      <c r="A140" s="10" t="s">
        <v>298</v>
      </c>
      <c r="B140" s="33" t="s">
        <v>299</v>
      </c>
      <c r="C140" s="12">
        <v>40</v>
      </c>
      <c r="D140" s="34" t="s">
        <v>28</v>
      </c>
      <c r="E140" s="29"/>
      <c r="F140" s="30"/>
      <c r="G140" s="31"/>
      <c r="H140" s="31">
        <f t="shared" si="2"/>
        <v>0</v>
      </c>
      <c r="I140" s="29"/>
      <c r="J140" s="29"/>
      <c r="K140" s="29"/>
    </row>
    <row r="141" spans="1:11" x14ac:dyDescent="0.25">
      <c r="A141" s="10" t="s">
        <v>300</v>
      </c>
      <c r="B141" s="33" t="s">
        <v>301</v>
      </c>
      <c r="C141" s="12">
        <v>7</v>
      </c>
      <c r="D141" s="34" t="s">
        <v>28</v>
      </c>
      <c r="E141" s="29"/>
      <c r="F141" s="30"/>
      <c r="G141" s="31"/>
      <c r="H141" s="31">
        <f t="shared" si="2"/>
        <v>0</v>
      </c>
      <c r="I141" s="29"/>
      <c r="J141" s="29"/>
      <c r="K141" s="29"/>
    </row>
    <row r="142" spans="1:11" x14ac:dyDescent="0.25">
      <c r="A142" s="10" t="s">
        <v>302</v>
      </c>
      <c r="B142" s="33" t="s">
        <v>303</v>
      </c>
      <c r="C142" s="12">
        <v>180</v>
      </c>
      <c r="D142" s="34" t="s">
        <v>28</v>
      </c>
      <c r="E142" s="29"/>
      <c r="F142" s="30"/>
      <c r="G142" s="31"/>
      <c r="H142" s="31">
        <f t="shared" si="2"/>
        <v>0</v>
      </c>
      <c r="I142" s="29"/>
      <c r="J142" s="29"/>
      <c r="K142" s="29"/>
    </row>
    <row r="143" spans="1:11" x14ac:dyDescent="0.25">
      <c r="A143" s="10" t="s">
        <v>304</v>
      </c>
      <c r="B143" s="33" t="s">
        <v>305</v>
      </c>
      <c r="C143" s="12">
        <v>90</v>
      </c>
      <c r="D143" s="34" t="s">
        <v>28</v>
      </c>
      <c r="E143" s="29"/>
      <c r="F143" s="30"/>
      <c r="G143" s="31"/>
      <c r="H143" s="31">
        <f t="shared" si="2"/>
        <v>0</v>
      </c>
      <c r="I143" s="29"/>
      <c r="J143" s="29"/>
      <c r="K143" s="29"/>
    </row>
    <row r="144" spans="1:11" x14ac:dyDescent="0.25">
      <c r="A144" s="10" t="s">
        <v>306</v>
      </c>
      <c r="B144" s="33" t="s">
        <v>307</v>
      </c>
      <c r="C144" s="12">
        <v>3</v>
      </c>
      <c r="D144" s="34" t="s">
        <v>28</v>
      </c>
      <c r="E144" s="29"/>
      <c r="F144" s="30"/>
      <c r="G144" s="31"/>
      <c r="H144" s="31">
        <f t="shared" si="2"/>
        <v>0</v>
      </c>
      <c r="I144" s="29"/>
      <c r="J144" s="29"/>
      <c r="K144" s="29"/>
    </row>
    <row r="145" spans="1:11" x14ac:dyDescent="0.25">
      <c r="A145" s="10" t="s">
        <v>308</v>
      </c>
      <c r="B145" s="33" t="s">
        <v>309</v>
      </c>
      <c r="C145" s="12">
        <v>0.5</v>
      </c>
      <c r="D145" s="34" t="s">
        <v>28</v>
      </c>
      <c r="E145" s="29"/>
      <c r="F145" s="30"/>
      <c r="G145" s="31"/>
      <c r="H145" s="31">
        <f t="shared" si="2"/>
        <v>0</v>
      </c>
      <c r="I145" s="29"/>
      <c r="J145" s="29"/>
      <c r="K145" s="29"/>
    </row>
    <row r="146" spans="1:11" x14ac:dyDescent="0.25">
      <c r="A146" s="10" t="s">
        <v>310</v>
      </c>
      <c r="B146" s="33" t="s">
        <v>311</v>
      </c>
      <c r="C146" s="12">
        <v>3</v>
      </c>
      <c r="D146" s="34" t="s">
        <v>28</v>
      </c>
      <c r="E146" s="29"/>
      <c r="F146" s="30"/>
      <c r="G146" s="31"/>
      <c r="H146" s="31">
        <f t="shared" si="2"/>
        <v>0</v>
      </c>
      <c r="I146" s="29"/>
      <c r="J146" s="29"/>
      <c r="K146" s="29"/>
    </row>
    <row r="147" spans="1:11" x14ac:dyDescent="0.25">
      <c r="A147" s="10" t="s">
        <v>312</v>
      </c>
      <c r="B147" s="33" t="s">
        <v>313</v>
      </c>
      <c r="C147" s="12">
        <v>1</v>
      </c>
      <c r="D147" s="34" t="s">
        <v>28</v>
      </c>
      <c r="E147" s="29"/>
      <c r="F147" s="30"/>
      <c r="G147" s="31"/>
      <c r="H147" s="31">
        <f t="shared" si="2"/>
        <v>0</v>
      </c>
      <c r="I147" s="29"/>
      <c r="J147" s="29"/>
      <c r="K147" s="29"/>
    </row>
    <row r="148" spans="1:11" x14ac:dyDescent="0.25">
      <c r="A148" s="10" t="s">
        <v>314</v>
      </c>
      <c r="B148" s="27" t="s">
        <v>315</v>
      </c>
      <c r="C148" s="12">
        <v>4</v>
      </c>
      <c r="D148" s="34" t="s">
        <v>28</v>
      </c>
      <c r="E148" s="29"/>
      <c r="F148" s="30"/>
      <c r="G148" s="31"/>
      <c r="H148" s="31">
        <f t="shared" si="2"/>
        <v>0</v>
      </c>
      <c r="I148" s="29"/>
      <c r="J148" s="29"/>
      <c r="K148" s="29"/>
    </row>
    <row r="149" spans="1:11" x14ac:dyDescent="0.25">
      <c r="A149" s="10" t="s">
        <v>316</v>
      </c>
      <c r="B149" s="27" t="s">
        <v>317</v>
      </c>
      <c r="C149" s="12">
        <v>3</v>
      </c>
      <c r="D149" s="34" t="s">
        <v>28</v>
      </c>
      <c r="E149" s="29"/>
      <c r="F149" s="30"/>
      <c r="G149" s="31"/>
      <c r="H149" s="31">
        <f t="shared" si="2"/>
        <v>0</v>
      </c>
      <c r="I149" s="29"/>
      <c r="J149" s="29"/>
      <c r="K149" s="29"/>
    </row>
    <row r="150" spans="1:11" x14ac:dyDescent="0.25">
      <c r="A150" s="10" t="s">
        <v>318</v>
      </c>
      <c r="B150" s="27" t="s">
        <v>319</v>
      </c>
      <c r="C150" s="12">
        <v>0.5</v>
      </c>
      <c r="D150" s="34" t="s">
        <v>28</v>
      </c>
      <c r="E150" s="29"/>
      <c r="F150" s="30"/>
      <c r="G150" s="31"/>
      <c r="H150" s="31">
        <f t="shared" si="2"/>
        <v>0</v>
      </c>
      <c r="I150" s="29"/>
      <c r="J150" s="29"/>
      <c r="K150" s="29"/>
    </row>
    <row r="151" spans="1:11" x14ac:dyDescent="0.25">
      <c r="A151" s="10" t="s">
        <v>320</v>
      </c>
      <c r="B151" s="27" t="s">
        <v>321</v>
      </c>
      <c r="C151" s="12">
        <v>2</v>
      </c>
      <c r="D151" s="34" t="s">
        <v>28</v>
      </c>
      <c r="E151" s="29"/>
      <c r="F151" s="30"/>
      <c r="G151" s="31"/>
      <c r="H151" s="31">
        <f t="shared" si="2"/>
        <v>0</v>
      </c>
      <c r="I151" s="29"/>
      <c r="J151" s="29"/>
      <c r="K151" s="29"/>
    </row>
    <row r="152" spans="1:11" x14ac:dyDescent="0.25">
      <c r="A152" s="10" t="s">
        <v>322</v>
      </c>
      <c r="B152" s="27" t="s">
        <v>323</v>
      </c>
      <c r="C152" s="12">
        <v>6</v>
      </c>
      <c r="D152" s="34" t="s">
        <v>28</v>
      </c>
      <c r="E152" s="29"/>
      <c r="F152" s="30"/>
      <c r="G152" s="31"/>
      <c r="H152" s="31">
        <f t="shared" si="2"/>
        <v>0</v>
      </c>
      <c r="I152" s="29"/>
      <c r="J152" s="29"/>
      <c r="K152" s="29"/>
    </row>
    <row r="153" spans="1:11" x14ac:dyDescent="0.25">
      <c r="A153" s="10" t="s">
        <v>324</v>
      </c>
      <c r="B153" s="27" t="s">
        <v>325</v>
      </c>
      <c r="C153" s="12">
        <v>20</v>
      </c>
      <c r="D153" s="34" t="s">
        <v>28</v>
      </c>
      <c r="E153" s="29"/>
      <c r="F153" s="30"/>
      <c r="G153" s="31"/>
      <c r="H153" s="31">
        <f t="shared" si="2"/>
        <v>0</v>
      </c>
      <c r="I153" s="29"/>
      <c r="J153" s="29"/>
      <c r="K153" s="29"/>
    </row>
    <row r="154" spans="1:11" ht="26.25" x14ac:dyDescent="0.25">
      <c r="A154" s="10" t="s">
        <v>326</v>
      </c>
      <c r="B154" s="32" t="s">
        <v>888</v>
      </c>
      <c r="C154" s="12">
        <v>5</v>
      </c>
      <c r="D154" s="34" t="s">
        <v>28</v>
      </c>
      <c r="E154" s="29"/>
      <c r="F154" s="30"/>
      <c r="G154" s="31"/>
      <c r="H154" s="31">
        <f t="shared" si="2"/>
        <v>0</v>
      </c>
      <c r="I154" s="29"/>
      <c r="J154" s="29"/>
      <c r="K154" s="29"/>
    </row>
    <row r="155" spans="1:11" x14ac:dyDescent="0.25">
      <c r="A155" s="10" t="s">
        <v>327</v>
      </c>
      <c r="B155" s="27" t="s">
        <v>328</v>
      </c>
      <c r="C155" s="12">
        <v>0.1</v>
      </c>
      <c r="D155" s="28" t="s">
        <v>79</v>
      </c>
      <c r="E155" s="29"/>
      <c r="F155" s="30"/>
      <c r="G155" s="31"/>
      <c r="H155" s="31">
        <f t="shared" si="2"/>
        <v>0</v>
      </c>
      <c r="I155" s="29"/>
      <c r="J155" s="29"/>
      <c r="K155" s="29"/>
    </row>
    <row r="156" spans="1:11" x14ac:dyDescent="0.25">
      <c r="A156" s="10" t="s">
        <v>329</v>
      </c>
      <c r="B156" s="27" t="s">
        <v>330</v>
      </c>
      <c r="C156" s="12">
        <v>0.1</v>
      </c>
      <c r="D156" s="28" t="s">
        <v>79</v>
      </c>
      <c r="E156" s="29"/>
      <c r="F156" s="30"/>
      <c r="G156" s="31"/>
      <c r="H156" s="31">
        <f t="shared" si="2"/>
        <v>0</v>
      </c>
      <c r="I156" s="29"/>
      <c r="J156" s="29"/>
      <c r="K156" s="29"/>
    </row>
    <row r="157" spans="1:11" x14ac:dyDescent="0.25">
      <c r="A157" s="10" t="s">
        <v>331</v>
      </c>
      <c r="B157" s="27" t="s">
        <v>332</v>
      </c>
      <c r="C157" s="12">
        <v>0.1</v>
      </c>
      <c r="D157" s="28" t="s">
        <v>79</v>
      </c>
      <c r="E157" s="29"/>
      <c r="F157" s="30"/>
      <c r="G157" s="31"/>
      <c r="H157" s="31">
        <f t="shared" si="2"/>
        <v>0</v>
      </c>
      <c r="I157" s="29"/>
      <c r="J157" s="29"/>
      <c r="K157" s="29"/>
    </row>
    <row r="158" spans="1:11" x14ac:dyDescent="0.25">
      <c r="A158" s="10" t="s">
        <v>333</v>
      </c>
      <c r="B158" s="27" t="s">
        <v>334</v>
      </c>
      <c r="C158" s="12">
        <v>30</v>
      </c>
      <c r="D158" s="28" t="s">
        <v>28</v>
      </c>
      <c r="E158" s="29"/>
      <c r="F158" s="30"/>
      <c r="G158" s="31"/>
      <c r="H158" s="31">
        <f t="shared" si="2"/>
        <v>0</v>
      </c>
      <c r="I158" s="29"/>
      <c r="J158" s="29"/>
      <c r="K158" s="29"/>
    </row>
    <row r="159" spans="1:11" x14ac:dyDescent="0.25">
      <c r="A159" s="10" t="s">
        <v>335</v>
      </c>
      <c r="B159" s="27" t="s">
        <v>336</v>
      </c>
      <c r="C159" s="12">
        <v>3</v>
      </c>
      <c r="D159" s="28" t="s">
        <v>28</v>
      </c>
      <c r="E159" s="29"/>
      <c r="F159" s="30"/>
      <c r="G159" s="31"/>
      <c r="H159" s="31">
        <f t="shared" si="2"/>
        <v>0</v>
      </c>
      <c r="I159" s="29"/>
      <c r="J159" s="29"/>
      <c r="K159" s="29"/>
    </row>
    <row r="160" spans="1:11" ht="26.25" x14ac:dyDescent="0.25">
      <c r="A160" s="10" t="s">
        <v>337</v>
      </c>
      <c r="B160" s="32" t="s">
        <v>338</v>
      </c>
      <c r="C160" s="12">
        <v>10</v>
      </c>
      <c r="D160" s="28" t="s">
        <v>28</v>
      </c>
      <c r="E160" s="29"/>
      <c r="F160" s="30"/>
      <c r="G160" s="31"/>
      <c r="H160" s="31">
        <f t="shared" si="2"/>
        <v>0</v>
      </c>
      <c r="I160" s="29"/>
      <c r="J160" s="29"/>
      <c r="K160" s="29"/>
    </row>
    <row r="161" spans="1:11" x14ac:dyDescent="0.25">
      <c r="A161" s="10" t="s">
        <v>339</v>
      </c>
      <c r="B161" s="27" t="s">
        <v>889</v>
      </c>
      <c r="C161" s="12">
        <v>2</v>
      </c>
      <c r="D161" s="28" t="s">
        <v>28</v>
      </c>
      <c r="E161" s="29"/>
      <c r="F161" s="30"/>
      <c r="G161" s="31"/>
      <c r="H161" s="31">
        <f t="shared" si="2"/>
        <v>0</v>
      </c>
      <c r="I161" s="29"/>
      <c r="J161" s="29"/>
      <c r="K161" s="29"/>
    </row>
    <row r="162" spans="1:11" x14ac:dyDescent="0.25">
      <c r="A162" s="10" t="s">
        <v>340</v>
      </c>
      <c r="B162" s="27" t="s">
        <v>341</v>
      </c>
      <c r="C162" s="12">
        <v>2</v>
      </c>
      <c r="D162" s="28" t="s">
        <v>28</v>
      </c>
      <c r="E162" s="29"/>
      <c r="F162" s="30"/>
      <c r="G162" s="31"/>
      <c r="H162" s="31">
        <f t="shared" si="2"/>
        <v>0</v>
      </c>
      <c r="I162" s="29"/>
      <c r="J162" s="29"/>
      <c r="K162" s="29"/>
    </row>
    <row r="163" spans="1:11" x14ac:dyDescent="0.25">
      <c r="A163" s="10" t="s">
        <v>342</v>
      </c>
      <c r="B163" s="27" t="s">
        <v>343</v>
      </c>
      <c r="C163" s="12">
        <v>2</v>
      </c>
      <c r="D163" s="28" t="s">
        <v>28</v>
      </c>
      <c r="E163" s="29"/>
      <c r="F163" s="30"/>
      <c r="G163" s="31"/>
      <c r="H163" s="31">
        <f t="shared" si="2"/>
        <v>0</v>
      </c>
      <c r="I163" s="29"/>
      <c r="J163" s="29"/>
      <c r="K163" s="29"/>
    </row>
    <row r="164" spans="1:11" x14ac:dyDescent="0.25">
      <c r="A164" s="10" t="s">
        <v>344</v>
      </c>
      <c r="B164" s="27" t="s">
        <v>345</v>
      </c>
      <c r="C164" s="12">
        <v>6</v>
      </c>
      <c r="D164" s="28" t="s">
        <v>28</v>
      </c>
      <c r="E164" s="29"/>
      <c r="F164" s="30"/>
      <c r="G164" s="31"/>
      <c r="H164" s="31">
        <f t="shared" si="2"/>
        <v>0</v>
      </c>
      <c r="I164" s="29"/>
      <c r="J164" s="29"/>
      <c r="K164" s="29"/>
    </row>
    <row r="165" spans="1:11" x14ac:dyDescent="0.25">
      <c r="A165" s="10" t="s">
        <v>346</v>
      </c>
      <c r="B165" s="27" t="s">
        <v>347</v>
      </c>
      <c r="C165" s="12">
        <v>1</v>
      </c>
      <c r="D165" s="28" t="s">
        <v>28</v>
      </c>
      <c r="E165" s="29"/>
      <c r="F165" s="30"/>
      <c r="G165" s="31"/>
      <c r="H165" s="31">
        <f t="shared" si="2"/>
        <v>0</v>
      </c>
      <c r="I165" s="29"/>
      <c r="J165" s="29"/>
      <c r="K165" s="29"/>
    </row>
    <row r="166" spans="1:11" x14ac:dyDescent="0.25">
      <c r="A166" s="10" t="s">
        <v>348</v>
      </c>
      <c r="B166" s="27" t="s">
        <v>349</v>
      </c>
      <c r="C166" s="12">
        <v>1.5</v>
      </c>
      <c r="D166" s="28" t="s">
        <v>28</v>
      </c>
      <c r="E166" s="29"/>
      <c r="F166" s="30"/>
      <c r="G166" s="31"/>
      <c r="H166" s="31">
        <f t="shared" si="2"/>
        <v>0</v>
      </c>
      <c r="I166" s="29"/>
      <c r="J166" s="29"/>
      <c r="K166" s="29"/>
    </row>
    <row r="167" spans="1:11" x14ac:dyDescent="0.25">
      <c r="A167" s="10" t="s">
        <v>350</v>
      </c>
      <c r="B167" s="27" t="s">
        <v>351</v>
      </c>
      <c r="C167" s="12">
        <v>15</v>
      </c>
      <c r="D167" s="28" t="s">
        <v>28</v>
      </c>
      <c r="E167" s="29"/>
      <c r="F167" s="30"/>
      <c r="G167" s="31"/>
      <c r="H167" s="31">
        <f t="shared" si="2"/>
        <v>0</v>
      </c>
      <c r="I167" s="29"/>
      <c r="J167" s="29"/>
      <c r="K167" s="29"/>
    </row>
    <row r="168" spans="1:11" x14ac:dyDescent="0.25">
      <c r="A168" s="10" t="s">
        <v>352</v>
      </c>
      <c r="B168" s="27" t="s">
        <v>353</v>
      </c>
      <c r="C168" s="12">
        <v>10</v>
      </c>
      <c r="D168" s="28" t="s">
        <v>28</v>
      </c>
      <c r="E168" s="29"/>
      <c r="F168" s="30"/>
      <c r="G168" s="31"/>
      <c r="H168" s="31">
        <f t="shared" si="2"/>
        <v>0</v>
      </c>
      <c r="I168" s="29"/>
      <c r="J168" s="29"/>
      <c r="K168" s="29"/>
    </row>
    <row r="169" spans="1:11" x14ac:dyDescent="0.25">
      <c r="A169" s="10" t="s">
        <v>354</v>
      </c>
      <c r="B169" s="27" t="s">
        <v>355</v>
      </c>
      <c r="C169" s="12">
        <v>410</v>
      </c>
      <c r="D169" s="28" t="s">
        <v>79</v>
      </c>
      <c r="E169" s="29"/>
      <c r="F169" s="30"/>
      <c r="G169" s="31"/>
      <c r="H169" s="31">
        <f t="shared" si="2"/>
        <v>0</v>
      </c>
      <c r="I169" s="29"/>
      <c r="J169" s="29"/>
      <c r="K169" s="29"/>
    </row>
    <row r="170" spans="1:11" x14ac:dyDescent="0.25">
      <c r="A170" s="10" t="s">
        <v>356</v>
      </c>
      <c r="B170" s="27" t="s">
        <v>890</v>
      </c>
      <c r="C170" s="12">
        <v>1000</v>
      </c>
      <c r="D170" s="28" t="s">
        <v>79</v>
      </c>
      <c r="E170" s="29"/>
      <c r="F170" s="30"/>
      <c r="G170" s="31"/>
      <c r="H170" s="31">
        <f t="shared" si="2"/>
        <v>0</v>
      </c>
      <c r="I170" s="29"/>
      <c r="J170" s="29"/>
      <c r="K170" s="29"/>
    </row>
    <row r="171" spans="1:11" x14ac:dyDescent="0.25">
      <c r="A171" s="10" t="s">
        <v>357</v>
      </c>
      <c r="B171" s="27" t="s">
        <v>358</v>
      </c>
      <c r="C171" s="12">
        <v>40</v>
      </c>
      <c r="D171" s="28" t="s">
        <v>28</v>
      </c>
      <c r="E171" s="29"/>
      <c r="F171" s="30"/>
      <c r="G171" s="31"/>
      <c r="H171" s="31">
        <f t="shared" si="2"/>
        <v>0</v>
      </c>
      <c r="I171" s="29"/>
      <c r="J171" s="29"/>
      <c r="K171" s="29"/>
    </row>
    <row r="172" spans="1:11" x14ac:dyDescent="0.25">
      <c r="A172" s="10" t="s">
        <v>359</v>
      </c>
      <c r="B172" s="55" t="s">
        <v>891</v>
      </c>
      <c r="C172" s="12">
        <v>0.5</v>
      </c>
      <c r="D172" s="28" t="s">
        <v>28</v>
      </c>
      <c r="E172" s="29"/>
      <c r="F172" s="30"/>
      <c r="G172" s="31"/>
      <c r="H172" s="31">
        <f t="shared" si="2"/>
        <v>0</v>
      </c>
      <c r="I172" s="29"/>
      <c r="J172" s="29"/>
      <c r="K172" s="29"/>
    </row>
    <row r="173" spans="1:11" x14ac:dyDescent="0.25">
      <c r="A173" s="10" t="s">
        <v>360</v>
      </c>
      <c r="B173" s="27" t="s">
        <v>361</v>
      </c>
      <c r="C173" s="12">
        <v>190</v>
      </c>
      <c r="D173" s="28" t="s">
        <v>28</v>
      </c>
      <c r="E173" s="29"/>
      <c r="F173" s="30"/>
      <c r="G173" s="31"/>
      <c r="H173" s="31">
        <f t="shared" si="2"/>
        <v>0</v>
      </c>
      <c r="I173" s="29"/>
      <c r="J173" s="29"/>
      <c r="K173" s="29"/>
    </row>
    <row r="174" spans="1:11" x14ac:dyDescent="0.25">
      <c r="A174" s="10" t="s">
        <v>362</v>
      </c>
      <c r="B174" s="27" t="s">
        <v>363</v>
      </c>
      <c r="C174" s="12">
        <v>18</v>
      </c>
      <c r="D174" s="28" t="s">
        <v>28</v>
      </c>
      <c r="E174" s="29"/>
      <c r="F174" s="30"/>
      <c r="G174" s="31"/>
      <c r="H174" s="31">
        <f t="shared" si="2"/>
        <v>0</v>
      </c>
      <c r="I174" s="29"/>
      <c r="J174" s="29"/>
      <c r="K174" s="29"/>
    </row>
    <row r="175" spans="1:11" x14ac:dyDescent="0.25">
      <c r="A175" s="10" t="s">
        <v>364</v>
      </c>
      <c r="B175" s="27" t="s">
        <v>365</v>
      </c>
      <c r="C175" s="12">
        <v>10</v>
      </c>
      <c r="D175" s="28" t="s">
        <v>79</v>
      </c>
      <c r="E175" s="29"/>
      <c r="F175" s="30"/>
      <c r="G175" s="31"/>
      <c r="H175" s="31">
        <f t="shared" si="2"/>
        <v>0</v>
      </c>
      <c r="I175" s="29"/>
      <c r="J175" s="29"/>
      <c r="K175" s="29"/>
    </row>
    <row r="176" spans="1:11" x14ac:dyDescent="0.25">
      <c r="A176" s="10" t="s">
        <v>366</v>
      </c>
      <c r="B176" s="27" t="s">
        <v>367</v>
      </c>
      <c r="C176" s="12">
        <v>10</v>
      </c>
      <c r="D176" s="28" t="s">
        <v>28</v>
      </c>
      <c r="E176" s="29"/>
      <c r="F176" s="30"/>
      <c r="G176" s="31"/>
      <c r="H176" s="31">
        <f t="shared" si="2"/>
        <v>0</v>
      </c>
      <c r="I176" s="29"/>
      <c r="J176" s="29"/>
      <c r="K176" s="29"/>
    </row>
    <row r="177" spans="1:11" x14ac:dyDescent="0.25">
      <c r="A177" s="10" t="s">
        <v>368</v>
      </c>
      <c r="B177" s="27" t="s">
        <v>369</v>
      </c>
      <c r="C177" s="12">
        <v>10</v>
      </c>
      <c r="D177" s="28" t="s">
        <v>79</v>
      </c>
      <c r="E177" s="29"/>
      <c r="F177" s="30"/>
      <c r="G177" s="31"/>
      <c r="H177" s="31">
        <f t="shared" si="2"/>
        <v>0</v>
      </c>
      <c r="I177" s="29"/>
      <c r="J177" s="29"/>
      <c r="K177" s="29"/>
    </row>
    <row r="178" spans="1:11" x14ac:dyDescent="0.25">
      <c r="A178" s="10" t="s">
        <v>370</v>
      </c>
      <c r="B178" s="33" t="s">
        <v>371</v>
      </c>
      <c r="C178" s="12">
        <v>45</v>
      </c>
      <c r="D178" s="28" t="s">
        <v>28</v>
      </c>
      <c r="E178" s="29"/>
      <c r="F178" s="30"/>
      <c r="G178" s="31"/>
      <c r="H178" s="31">
        <f t="shared" si="2"/>
        <v>0</v>
      </c>
      <c r="I178" s="29"/>
      <c r="J178" s="29"/>
      <c r="K178" s="29"/>
    </row>
    <row r="179" spans="1:11" x14ac:dyDescent="0.25">
      <c r="A179" s="10" t="s">
        <v>372</v>
      </c>
      <c r="B179" s="33" t="s">
        <v>373</v>
      </c>
      <c r="C179" s="12">
        <v>2</v>
      </c>
      <c r="D179" s="28" t="s">
        <v>28</v>
      </c>
      <c r="E179" s="29"/>
      <c r="F179" s="30"/>
      <c r="G179" s="31"/>
      <c r="H179" s="31">
        <f t="shared" si="2"/>
        <v>0</v>
      </c>
      <c r="I179" s="29"/>
      <c r="J179" s="29"/>
      <c r="K179" s="29"/>
    </row>
    <row r="180" spans="1:11" x14ac:dyDescent="0.25">
      <c r="A180" s="10" t="s">
        <v>374</v>
      </c>
      <c r="B180" s="33" t="s">
        <v>892</v>
      </c>
      <c r="C180" s="12">
        <v>11</v>
      </c>
      <c r="D180" s="28" t="s">
        <v>28</v>
      </c>
      <c r="E180" s="29"/>
      <c r="F180" s="30"/>
      <c r="G180" s="31"/>
      <c r="H180" s="31">
        <f t="shared" si="2"/>
        <v>0</v>
      </c>
      <c r="I180" s="29"/>
      <c r="J180" s="29"/>
      <c r="K180" s="29"/>
    </row>
    <row r="181" spans="1:11" x14ac:dyDescent="0.25">
      <c r="A181" s="10" t="s">
        <v>375</v>
      </c>
      <c r="B181" s="33" t="s">
        <v>376</v>
      </c>
      <c r="C181" s="12">
        <v>10</v>
      </c>
      <c r="D181" s="28" t="s">
        <v>28</v>
      </c>
      <c r="E181" s="29"/>
      <c r="F181" s="30"/>
      <c r="G181" s="31"/>
      <c r="H181" s="31">
        <f t="shared" si="2"/>
        <v>0</v>
      </c>
      <c r="I181" s="29"/>
      <c r="J181" s="29"/>
      <c r="K181" s="29"/>
    </row>
    <row r="182" spans="1:11" x14ac:dyDescent="0.25">
      <c r="A182" s="10" t="s">
        <v>377</v>
      </c>
      <c r="B182" s="33" t="s">
        <v>378</v>
      </c>
      <c r="C182" s="12">
        <v>2.5</v>
      </c>
      <c r="D182" s="28" t="s">
        <v>28</v>
      </c>
      <c r="E182" s="29"/>
      <c r="F182" s="30"/>
      <c r="G182" s="31"/>
      <c r="H182" s="31">
        <f t="shared" si="2"/>
        <v>0</v>
      </c>
      <c r="I182" s="29"/>
      <c r="J182" s="29"/>
      <c r="K182" s="29"/>
    </row>
    <row r="183" spans="1:11" x14ac:dyDescent="0.25">
      <c r="A183" s="10" t="s">
        <v>379</v>
      </c>
      <c r="B183" s="33" t="s">
        <v>380</v>
      </c>
      <c r="C183" s="12">
        <v>100</v>
      </c>
      <c r="D183" s="28" t="s">
        <v>28</v>
      </c>
      <c r="E183" s="29"/>
      <c r="F183" s="30"/>
      <c r="G183" s="31"/>
      <c r="H183" s="31">
        <f t="shared" si="2"/>
        <v>0</v>
      </c>
      <c r="I183" s="29"/>
      <c r="J183" s="29"/>
      <c r="K183" s="29"/>
    </row>
    <row r="184" spans="1:11" ht="26.25" x14ac:dyDescent="0.25">
      <c r="A184" s="10" t="s">
        <v>381</v>
      </c>
      <c r="B184" s="43" t="s">
        <v>893</v>
      </c>
      <c r="C184" s="12">
        <v>3</v>
      </c>
      <c r="D184" s="28" t="s">
        <v>28</v>
      </c>
      <c r="E184" s="29"/>
      <c r="F184" s="30"/>
      <c r="G184" s="31"/>
      <c r="H184" s="31">
        <f t="shared" si="2"/>
        <v>0</v>
      </c>
      <c r="I184" s="29"/>
      <c r="J184" s="29"/>
      <c r="K184" s="29"/>
    </row>
    <row r="185" spans="1:11" x14ac:dyDescent="0.25">
      <c r="A185" s="10" t="s">
        <v>382</v>
      </c>
      <c r="B185" s="33" t="s">
        <v>894</v>
      </c>
      <c r="C185" s="12">
        <v>130</v>
      </c>
      <c r="D185" s="28" t="s">
        <v>28</v>
      </c>
      <c r="E185" s="29"/>
      <c r="F185" s="30"/>
      <c r="G185" s="31"/>
      <c r="H185" s="31">
        <f t="shared" si="2"/>
        <v>0</v>
      </c>
      <c r="I185" s="29"/>
      <c r="J185" s="29"/>
      <c r="K185" s="29"/>
    </row>
    <row r="186" spans="1:11" x14ac:dyDescent="0.25">
      <c r="A186" s="10" t="s">
        <v>383</v>
      </c>
      <c r="B186" s="33" t="s">
        <v>384</v>
      </c>
      <c r="C186" s="12">
        <v>40</v>
      </c>
      <c r="D186" s="28" t="s">
        <v>28</v>
      </c>
      <c r="E186" s="29"/>
      <c r="F186" s="30"/>
      <c r="G186" s="31"/>
      <c r="H186" s="31">
        <f t="shared" si="2"/>
        <v>0</v>
      </c>
      <c r="I186" s="29"/>
      <c r="J186" s="29"/>
      <c r="K186" s="29"/>
    </row>
    <row r="187" spans="1:11" x14ac:dyDescent="0.25">
      <c r="A187" s="10" t="s">
        <v>385</v>
      </c>
      <c r="B187" s="33" t="s">
        <v>386</v>
      </c>
      <c r="C187" s="12">
        <v>100</v>
      </c>
      <c r="D187" s="28" t="s">
        <v>28</v>
      </c>
      <c r="E187" s="29"/>
      <c r="F187" s="30"/>
      <c r="G187" s="31"/>
      <c r="H187" s="31">
        <f t="shared" si="2"/>
        <v>0</v>
      </c>
      <c r="I187" s="29"/>
      <c r="J187" s="29"/>
      <c r="K187" s="29"/>
    </row>
    <row r="188" spans="1:11" x14ac:dyDescent="0.25">
      <c r="A188" s="10" t="s">
        <v>387</v>
      </c>
      <c r="B188" s="33" t="s">
        <v>388</v>
      </c>
      <c r="C188" s="12">
        <v>250</v>
      </c>
      <c r="D188" s="28" t="s">
        <v>28</v>
      </c>
      <c r="E188" s="29"/>
      <c r="F188" s="30"/>
      <c r="G188" s="31"/>
      <c r="H188" s="31">
        <f t="shared" si="2"/>
        <v>0</v>
      </c>
      <c r="I188" s="29"/>
      <c r="J188" s="29"/>
      <c r="K188" s="29"/>
    </row>
    <row r="189" spans="1:11" ht="43.5" customHeight="1" x14ac:dyDescent="0.25">
      <c r="A189" s="10" t="s">
        <v>389</v>
      </c>
      <c r="B189" s="43" t="s">
        <v>895</v>
      </c>
      <c r="C189" s="12">
        <v>230</v>
      </c>
      <c r="D189" s="28" t="s">
        <v>28</v>
      </c>
      <c r="E189" s="29"/>
      <c r="F189" s="30"/>
      <c r="G189" s="31"/>
      <c r="H189" s="31">
        <f t="shared" si="2"/>
        <v>0</v>
      </c>
      <c r="I189" s="29"/>
      <c r="J189" s="29"/>
      <c r="K189" s="29"/>
    </row>
    <row r="190" spans="1:11" x14ac:dyDescent="0.25">
      <c r="A190" s="10" t="s">
        <v>390</v>
      </c>
      <c r="B190" s="33" t="s">
        <v>896</v>
      </c>
      <c r="C190" s="12">
        <v>2</v>
      </c>
      <c r="D190" s="28" t="s">
        <v>28</v>
      </c>
      <c r="E190" s="29"/>
      <c r="F190" s="30"/>
      <c r="G190" s="31"/>
      <c r="H190" s="31">
        <f t="shared" si="2"/>
        <v>0</v>
      </c>
      <c r="I190" s="29"/>
      <c r="J190" s="29"/>
      <c r="K190" s="29"/>
    </row>
    <row r="191" spans="1:11" x14ac:dyDescent="0.25">
      <c r="A191" s="10" t="s">
        <v>391</v>
      </c>
      <c r="B191" s="33" t="s">
        <v>392</v>
      </c>
      <c r="C191" s="12">
        <v>0.5</v>
      </c>
      <c r="D191" s="28" t="s">
        <v>28</v>
      </c>
      <c r="E191" s="29"/>
      <c r="F191" s="30"/>
      <c r="G191" s="31"/>
      <c r="H191" s="31">
        <f t="shared" si="2"/>
        <v>0</v>
      </c>
      <c r="I191" s="29"/>
      <c r="J191" s="29"/>
      <c r="K191" s="29"/>
    </row>
    <row r="192" spans="1:11" x14ac:dyDescent="0.25">
      <c r="A192" s="10" t="s">
        <v>393</v>
      </c>
      <c r="B192" s="27" t="s">
        <v>394</v>
      </c>
      <c r="C192" s="12">
        <v>0.5</v>
      </c>
      <c r="D192" s="28" t="s">
        <v>28</v>
      </c>
      <c r="E192" s="29"/>
      <c r="F192" s="30"/>
      <c r="G192" s="31"/>
      <c r="H192" s="31">
        <f t="shared" si="2"/>
        <v>0</v>
      </c>
      <c r="I192" s="29"/>
      <c r="J192" s="29"/>
      <c r="K192" s="29"/>
    </row>
    <row r="193" spans="1:11" x14ac:dyDescent="0.25">
      <c r="A193" s="10" t="s">
        <v>395</v>
      </c>
      <c r="B193" s="27" t="s">
        <v>396</v>
      </c>
      <c r="C193" s="12">
        <v>10</v>
      </c>
      <c r="D193" s="28" t="s">
        <v>28</v>
      </c>
      <c r="E193" s="29"/>
      <c r="F193" s="30"/>
      <c r="G193" s="31"/>
      <c r="H193" s="31">
        <f t="shared" si="2"/>
        <v>0</v>
      </c>
      <c r="I193" s="29"/>
      <c r="J193" s="29"/>
      <c r="K193" s="29"/>
    </row>
    <row r="194" spans="1:11" x14ac:dyDescent="0.25">
      <c r="A194" s="10" t="s">
        <v>397</v>
      </c>
      <c r="B194" s="27" t="s">
        <v>398</v>
      </c>
      <c r="C194" s="12">
        <v>5.5</v>
      </c>
      <c r="D194" s="28" t="s">
        <v>28</v>
      </c>
      <c r="E194" s="29"/>
      <c r="F194" s="30"/>
      <c r="G194" s="31"/>
      <c r="H194" s="31">
        <f t="shared" si="2"/>
        <v>0</v>
      </c>
      <c r="I194" s="29"/>
      <c r="J194" s="29"/>
      <c r="K194" s="29"/>
    </row>
    <row r="195" spans="1:11" x14ac:dyDescent="0.25">
      <c r="A195" s="10" t="s">
        <v>399</v>
      </c>
      <c r="B195" s="27" t="s">
        <v>897</v>
      </c>
      <c r="C195" s="12">
        <v>2</v>
      </c>
      <c r="D195" s="28" t="s">
        <v>28</v>
      </c>
      <c r="E195" s="29"/>
      <c r="F195" s="30"/>
      <c r="G195" s="31"/>
      <c r="H195" s="31">
        <f t="shared" si="2"/>
        <v>0</v>
      </c>
      <c r="I195" s="29"/>
      <c r="J195" s="29"/>
      <c r="K195" s="29"/>
    </row>
    <row r="196" spans="1:11" x14ac:dyDescent="0.25">
      <c r="A196" s="10" t="s">
        <v>400</v>
      </c>
      <c r="B196" s="27" t="s">
        <v>401</v>
      </c>
      <c r="C196" s="12">
        <v>2</v>
      </c>
      <c r="D196" s="28" t="s">
        <v>28</v>
      </c>
      <c r="E196" s="29"/>
      <c r="F196" s="30"/>
      <c r="G196" s="31"/>
      <c r="H196" s="31">
        <f t="shared" si="2"/>
        <v>0</v>
      </c>
      <c r="I196" s="29"/>
      <c r="J196" s="29"/>
      <c r="K196" s="29"/>
    </row>
    <row r="197" spans="1:11" x14ac:dyDescent="0.25">
      <c r="A197" s="10" t="s">
        <v>402</v>
      </c>
      <c r="B197" s="27" t="s">
        <v>403</v>
      </c>
      <c r="C197" s="12">
        <v>4.5</v>
      </c>
      <c r="D197" s="28" t="s">
        <v>28</v>
      </c>
      <c r="E197" s="29"/>
      <c r="F197" s="30"/>
      <c r="G197" s="31"/>
      <c r="H197" s="31">
        <f t="shared" si="2"/>
        <v>0</v>
      </c>
      <c r="I197" s="29"/>
      <c r="J197" s="29"/>
      <c r="K197" s="29"/>
    </row>
    <row r="198" spans="1:11" x14ac:dyDescent="0.25">
      <c r="A198" s="10" t="s">
        <v>404</v>
      </c>
      <c r="B198" s="27" t="s">
        <v>405</v>
      </c>
      <c r="C198" s="12">
        <v>1</v>
      </c>
      <c r="D198" s="28" t="s">
        <v>28</v>
      </c>
      <c r="E198" s="29"/>
      <c r="F198" s="30"/>
      <c r="G198" s="31"/>
      <c r="H198" s="31">
        <f t="shared" si="2"/>
        <v>0</v>
      </c>
      <c r="I198" s="29"/>
      <c r="J198" s="29"/>
      <c r="K198" s="29"/>
    </row>
    <row r="199" spans="1:11" x14ac:dyDescent="0.25">
      <c r="A199" s="10" t="s">
        <v>406</v>
      </c>
      <c r="B199" s="55" t="s">
        <v>460</v>
      </c>
      <c r="C199" s="12">
        <v>5</v>
      </c>
      <c r="D199" s="28" t="s">
        <v>28</v>
      </c>
      <c r="E199" s="29"/>
      <c r="F199" s="30"/>
      <c r="G199" s="31"/>
      <c r="H199" s="31">
        <f t="shared" si="2"/>
        <v>0</v>
      </c>
      <c r="I199" s="29"/>
      <c r="J199" s="29"/>
      <c r="K199" s="29"/>
    </row>
    <row r="200" spans="1:11" x14ac:dyDescent="0.25">
      <c r="A200" s="10" t="s">
        <v>407</v>
      </c>
      <c r="B200" s="27" t="s">
        <v>408</v>
      </c>
      <c r="C200" s="12">
        <v>0.5</v>
      </c>
      <c r="D200" s="28" t="s">
        <v>28</v>
      </c>
      <c r="E200" s="29"/>
      <c r="F200" s="30"/>
      <c r="G200" s="31"/>
      <c r="H200" s="31">
        <f t="shared" si="2"/>
        <v>0</v>
      </c>
      <c r="I200" s="29"/>
      <c r="J200" s="29"/>
      <c r="K200" s="29"/>
    </row>
    <row r="201" spans="1:11" x14ac:dyDescent="0.25">
      <c r="A201" s="10" t="s">
        <v>409</v>
      </c>
      <c r="B201" s="27" t="s">
        <v>410</v>
      </c>
      <c r="C201" s="12">
        <v>1</v>
      </c>
      <c r="D201" s="28" t="s">
        <v>28</v>
      </c>
      <c r="E201" s="29"/>
      <c r="F201" s="30"/>
      <c r="G201" s="31"/>
      <c r="H201" s="31">
        <f t="shared" si="2"/>
        <v>0</v>
      </c>
      <c r="I201" s="29"/>
      <c r="J201" s="29"/>
      <c r="K201" s="29"/>
    </row>
    <row r="202" spans="1:11" x14ac:dyDescent="0.25">
      <c r="A202" s="10" t="s">
        <v>411</v>
      </c>
      <c r="B202" s="27" t="s">
        <v>412</v>
      </c>
      <c r="C202" s="12">
        <v>2</v>
      </c>
      <c r="D202" s="28" t="s">
        <v>28</v>
      </c>
      <c r="E202" s="29"/>
      <c r="F202" s="30"/>
      <c r="G202" s="31"/>
      <c r="H202" s="31">
        <f t="shared" si="2"/>
        <v>0</v>
      </c>
      <c r="I202" s="29"/>
      <c r="J202" s="29"/>
      <c r="K202" s="29"/>
    </row>
    <row r="203" spans="1:11" x14ac:dyDescent="0.25">
      <c r="A203" s="10" t="s">
        <v>413</v>
      </c>
      <c r="B203" s="27" t="s">
        <v>414</v>
      </c>
      <c r="C203" s="12">
        <v>5</v>
      </c>
      <c r="D203" s="28" t="s">
        <v>28</v>
      </c>
      <c r="E203" s="29"/>
      <c r="F203" s="30"/>
      <c r="G203" s="31"/>
      <c r="H203" s="31">
        <f t="shared" ref="H203:H209" si="3">ROUND(C203*ROUND(G203,2),2)</f>
        <v>0</v>
      </c>
      <c r="I203" s="29"/>
      <c r="J203" s="29"/>
      <c r="K203" s="29"/>
    </row>
    <row r="204" spans="1:11" x14ac:dyDescent="0.25">
      <c r="A204" s="10" t="s">
        <v>415</v>
      </c>
      <c r="B204" s="27" t="s">
        <v>416</v>
      </c>
      <c r="C204" s="12">
        <v>5</v>
      </c>
      <c r="D204" s="28" t="s">
        <v>28</v>
      </c>
      <c r="E204" s="29"/>
      <c r="F204" s="30"/>
      <c r="G204" s="31"/>
      <c r="H204" s="31">
        <f t="shared" si="3"/>
        <v>0</v>
      </c>
      <c r="I204" s="29"/>
      <c r="J204" s="29"/>
      <c r="K204" s="29"/>
    </row>
    <row r="205" spans="1:11" x14ac:dyDescent="0.25">
      <c r="A205" s="10" t="s">
        <v>417</v>
      </c>
      <c r="B205" s="27" t="s">
        <v>418</v>
      </c>
      <c r="C205" s="12">
        <v>30</v>
      </c>
      <c r="D205" s="28" t="s">
        <v>28</v>
      </c>
      <c r="E205" s="29"/>
      <c r="F205" s="30"/>
      <c r="G205" s="31"/>
      <c r="H205" s="31">
        <f t="shared" si="3"/>
        <v>0</v>
      </c>
      <c r="I205" s="29"/>
      <c r="J205" s="29"/>
      <c r="K205" s="29"/>
    </row>
    <row r="206" spans="1:11" x14ac:dyDescent="0.25">
      <c r="A206" s="10" t="s">
        <v>419</v>
      </c>
      <c r="B206" s="27" t="s">
        <v>420</v>
      </c>
      <c r="C206" s="12">
        <v>30</v>
      </c>
      <c r="D206" s="28" t="s">
        <v>28</v>
      </c>
      <c r="E206" s="29"/>
      <c r="F206" s="30"/>
      <c r="G206" s="31"/>
      <c r="H206" s="31">
        <f t="shared" si="3"/>
        <v>0</v>
      </c>
      <c r="I206" s="29"/>
      <c r="J206" s="29"/>
      <c r="K206" s="29"/>
    </row>
    <row r="207" spans="1:11" x14ac:dyDescent="0.25">
      <c r="A207" s="10" t="s">
        <v>421</v>
      </c>
      <c r="B207" s="27" t="s">
        <v>422</v>
      </c>
      <c r="C207" s="12">
        <v>20</v>
      </c>
      <c r="D207" s="28" t="s">
        <v>28</v>
      </c>
      <c r="E207" s="29"/>
      <c r="F207" s="30"/>
      <c r="G207" s="31"/>
      <c r="H207" s="31">
        <f t="shared" si="3"/>
        <v>0</v>
      </c>
      <c r="I207" s="29"/>
      <c r="J207" s="29"/>
      <c r="K207" s="29"/>
    </row>
    <row r="208" spans="1:11" ht="26.25" x14ac:dyDescent="0.25">
      <c r="A208" s="10" t="s">
        <v>423</v>
      </c>
      <c r="B208" s="32" t="s">
        <v>899</v>
      </c>
      <c r="C208" s="12">
        <v>5</v>
      </c>
      <c r="D208" s="28" t="s">
        <v>28</v>
      </c>
      <c r="E208" s="29"/>
      <c r="F208" s="30"/>
      <c r="G208" s="31"/>
      <c r="H208" s="31">
        <f t="shared" si="3"/>
        <v>0</v>
      </c>
      <c r="I208" s="29"/>
      <c r="J208" s="29"/>
      <c r="K208" s="29"/>
    </row>
    <row r="209" spans="1:11" x14ac:dyDescent="0.25">
      <c r="A209" s="10" t="s">
        <v>424</v>
      </c>
      <c r="B209" s="55" t="s">
        <v>898</v>
      </c>
      <c r="C209" s="12">
        <v>100</v>
      </c>
      <c r="D209" s="28" t="s">
        <v>28</v>
      </c>
      <c r="E209" s="29"/>
      <c r="F209" s="30"/>
      <c r="G209" s="31"/>
      <c r="H209" s="31">
        <f t="shared" si="3"/>
        <v>0</v>
      </c>
      <c r="I209" s="29"/>
      <c r="J209" s="29"/>
      <c r="K209" s="29"/>
    </row>
    <row r="210" spans="1:11" x14ac:dyDescent="0.25">
      <c r="A210" s="44"/>
      <c r="B210" s="45"/>
      <c r="C210" s="46"/>
      <c r="D210" s="47"/>
      <c r="E210" s="48"/>
      <c r="F210" s="49"/>
      <c r="G210" s="48"/>
      <c r="H210" s="48"/>
      <c r="I210" s="48"/>
      <c r="J210" s="48"/>
    </row>
    <row r="211" spans="1:11" s="1" customFormat="1" ht="20.100000000000001" customHeight="1" x14ac:dyDescent="0.25">
      <c r="B211" s="188" t="s">
        <v>425</v>
      </c>
      <c r="C211" s="189"/>
      <c r="D211" s="189"/>
      <c r="E211" s="189"/>
      <c r="F211" s="189"/>
      <c r="G211" s="189"/>
      <c r="H211" s="190"/>
      <c r="I211" s="18">
        <f>SUM(H10:H209)</f>
        <v>0</v>
      </c>
    </row>
    <row r="212" spans="1:11" s="1" customFormat="1" ht="20.100000000000001" customHeight="1" x14ac:dyDescent="0.2">
      <c r="B212" s="188" t="s">
        <v>58</v>
      </c>
      <c r="C212" s="189"/>
      <c r="D212" s="189"/>
      <c r="E212" s="189"/>
      <c r="F212" s="189"/>
      <c r="G212" s="189"/>
      <c r="H212" s="50"/>
      <c r="I212" s="18">
        <f>0.095*I211</f>
        <v>0</v>
      </c>
    </row>
    <row r="213" spans="1:11" s="1" customFormat="1" ht="20.100000000000001" customHeight="1" x14ac:dyDescent="0.25">
      <c r="B213" s="188" t="s">
        <v>426</v>
      </c>
      <c r="C213" s="189"/>
      <c r="D213" s="189"/>
      <c r="E213" s="189"/>
      <c r="F213" s="189"/>
      <c r="G213" s="189"/>
      <c r="H213" s="190"/>
      <c r="I213" s="18">
        <f>I211+I212</f>
        <v>0</v>
      </c>
    </row>
    <row r="214" spans="1:11" s="1" customFormat="1" ht="20.100000000000001" customHeight="1" x14ac:dyDescent="0.25">
      <c r="B214" s="188" t="s">
        <v>427</v>
      </c>
      <c r="C214" s="189"/>
      <c r="D214" s="189"/>
      <c r="E214" s="189"/>
      <c r="F214" s="189"/>
      <c r="G214" s="189"/>
      <c r="H214" s="190"/>
      <c r="I214" s="18">
        <f>I211*2</f>
        <v>0</v>
      </c>
    </row>
    <row r="215" spans="1:11" s="1" customFormat="1" ht="20.100000000000001" customHeight="1" x14ac:dyDescent="0.2">
      <c r="B215" s="188" t="s">
        <v>61</v>
      </c>
      <c r="C215" s="189"/>
      <c r="D215" s="189"/>
      <c r="E215" s="189"/>
      <c r="F215" s="189"/>
      <c r="G215" s="189"/>
      <c r="H215" s="50"/>
      <c r="I215" s="18">
        <f>I214*0.095</f>
        <v>0</v>
      </c>
    </row>
    <row r="216" spans="1:11" s="1" customFormat="1" ht="20.100000000000001" customHeight="1" x14ac:dyDescent="0.25">
      <c r="B216" s="188" t="s">
        <v>428</v>
      </c>
      <c r="C216" s="189"/>
      <c r="D216" s="189"/>
      <c r="E216" s="189"/>
      <c r="F216" s="189"/>
      <c r="G216" s="189"/>
      <c r="H216" s="190"/>
      <c r="I216" s="18">
        <f>I214+I215</f>
        <v>0</v>
      </c>
    </row>
    <row r="217" spans="1:11" x14ac:dyDescent="0.25">
      <c r="A217" s="44"/>
      <c r="B217" s="45"/>
      <c r="C217" s="46"/>
      <c r="D217" s="47"/>
      <c r="E217" s="48"/>
      <c r="F217" s="49"/>
      <c r="G217" s="48"/>
      <c r="H217" s="48"/>
      <c r="I217" s="48"/>
      <c r="J217" s="48"/>
    </row>
    <row r="218" spans="1:11" x14ac:dyDescent="0.25">
      <c r="A218" s="191"/>
      <c r="B218" s="191"/>
      <c r="C218" s="191"/>
      <c r="D218" s="191"/>
      <c r="E218" s="191"/>
      <c r="F218" s="191"/>
      <c r="G218" s="191"/>
      <c r="H218" s="48"/>
      <c r="I218" s="48"/>
      <c r="J218" s="48"/>
    </row>
    <row r="219" spans="1:11" x14ac:dyDescent="0.25">
      <c r="A219" s="21" t="s">
        <v>429</v>
      </c>
      <c r="B219" s="22"/>
      <c r="C219" s="22"/>
      <c r="D219" s="22"/>
      <c r="E219" s="22"/>
      <c r="F219" s="22"/>
      <c r="G219" s="22"/>
      <c r="H219" s="48"/>
      <c r="I219" s="48"/>
      <c r="J219" s="48"/>
    </row>
    <row r="220" spans="1:11" x14ac:dyDescent="0.25">
      <c r="A220" s="21"/>
      <c r="B220" s="22"/>
      <c r="C220" s="22"/>
      <c r="D220" s="22"/>
      <c r="E220" s="22"/>
      <c r="F220" s="22"/>
      <c r="G220" s="22"/>
      <c r="H220" s="48"/>
      <c r="I220" s="48"/>
      <c r="J220" s="48"/>
    </row>
    <row r="221" spans="1:11" ht="24.75" customHeight="1" x14ac:dyDescent="0.25">
      <c r="A221" s="191" t="s">
        <v>430</v>
      </c>
      <c r="B221" s="192"/>
      <c r="C221" s="192"/>
      <c r="D221" s="192"/>
      <c r="E221" s="192"/>
      <c r="F221" s="192"/>
      <c r="G221" s="192"/>
    </row>
    <row r="222" spans="1:11" x14ac:dyDescent="0.25">
      <c r="A222" s="193"/>
      <c r="B222" s="194"/>
      <c r="C222" s="194"/>
      <c r="D222" s="194"/>
      <c r="E222" s="194"/>
      <c r="F222" s="194"/>
      <c r="G222" s="194"/>
    </row>
    <row r="223" spans="1:11" ht="37.5" customHeight="1" x14ac:dyDescent="0.25">
      <c r="A223" s="191" t="s">
        <v>65</v>
      </c>
      <c r="B223" s="192"/>
      <c r="C223" s="192"/>
      <c r="D223" s="192"/>
      <c r="E223" s="192"/>
      <c r="F223" s="192"/>
      <c r="G223" s="192"/>
    </row>
    <row r="224" spans="1:11" x14ac:dyDescent="0.25">
      <c r="A224" s="195"/>
      <c r="B224" s="191"/>
      <c r="C224" s="191"/>
      <c r="D224" s="191"/>
      <c r="E224" s="191"/>
      <c r="F224" s="191"/>
      <c r="G224" s="191"/>
    </row>
    <row r="225" spans="1:7" ht="39.75" customHeight="1" x14ac:dyDescent="0.25">
      <c r="A225" s="186" t="s">
        <v>431</v>
      </c>
      <c r="B225" s="187"/>
      <c r="C225" s="187"/>
      <c r="D225" s="187"/>
      <c r="E225" s="187"/>
      <c r="F225" s="187"/>
      <c r="G225" s="187"/>
    </row>
    <row r="227" spans="1:7" x14ac:dyDescent="0.25">
      <c r="A227" s="1" t="s">
        <v>432</v>
      </c>
    </row>
  </sheetData>
  <mergeCells count="12">
    <mergeCell ref="A225:G225"/>
    <mergeCell ref="B211:H211"/>
    <mergeCell ref="B212:G212"/>
    <mergeCell ref="B213:H213"/>
    <mergeCell ref="B214:H214"/>
    <mergeCell ref="B215:G215"/>
    <mergeCell ref="B216:H216"/>
    <mergeCell ref="A218:G218"/>
    <mergeCell ref="A221:G221"/>
    <mergeCell ref="A222:G222"/>
    <mergeCell ref="A223:G223"/>
    <mergeCell ref="A224:G224"/>
  </mergeCells>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100"/>
  <sheetViews>
    <sheetView topLeftCell="A52" workbookViewId="0">
      <selection activeCell="B67" sqref="B67"/>
    </sheetView>
  </sheetViews>
  <sheetFormatPr defaultRowHeight="15" x14ac:dyDescent="0.25"/>
  <cols>
    <col min="1" max="1" width="9.140625" style="4"/>
    <col min="2" max="2" width="46.7109375" customWidth="1"/>
    <col min="3" max="3" width="14.5703125" customWidth="1"/>
    <col min="4" max="4" width="9" customWidth="1"/>
    <col min="5" max="5" width="19.140625" customWidth="1"/>
    <col min="6" max="6" width="17" customWidth="1"/>
    <col min="7" max="7" width="13.7109375" customWidth="1"/>
    <col min="8" max="8" width="17.28515625" customWidth="1"/>
    <col min="9" max="9" width="17" customWidth="1"/>
    <col min="10" max="10" width="16.28515625" customWidth="1"/>
    <col min="11" max="11" width="11.7109375" customWidth="1"/>
  </cols>
  <sheetData>
    <row r="1" spans="1:11" x14ac:dyDescent="0.25">
      <c r="A1" s="2"/>
      <c r="B1" s="1"/>
      <c r="C1" s="1"/>
      <c r="D1" s="1"/>
      <c r="E1" s="1"/>
      <c r="F1" s="1"/>
      <c r="G1" s="1"/>
      <c r="H1" s="1"/>
      <c r="I1" s="1"/>
      <c r="J1" s="1"/>
    </row>
    <row r="2" spans="1:11" x14ac:dyDescent="0.25">
      <c r="A2" s="69" t="s">
        <v>0</v>
      </c>
      <c r="B2" s="1"/>
      <c r="C2" s="1"/>
      <c r="D2" s="1"/>
      <c r="E2" s="1"/>
      <c r="F2" s="1"/>
      <c r="G2" s="1"/>
      <c r="H2" s="1"/>
      <c r="J2" s="3" t="s">
        <v>541</v>
      </c>
    </row>
    <row r="3" spans="1:11" x14ac:dyDescent="0.25">
      <c r="A3" s="2"/>
      <c r="B3" s="1"/>
      <c r="C3" s="1"/>
      <c r="D3" s="1"/>
      <c r="E3" s="1"/>
      <c r="F3" s="1"/>
      <c r="G3" s="1"/>
      <c r="H3" s="1"/>
      <c r="I3" s="1"/>
      <c r="J3" s="1"/>
    </row>
    <row r="4" spans="1:11" x14ac:dyDescent="0.25">
      <c r="A4" s="69" t="s">
        <v>2</v>
      </c>
      <c r="B4" s="1"/>
      <c r="C4" s="1"/>
      <c r="D4" s="1"/>
      <c r="E4" s="1"/>
      <c r="F4" s="1"/>
      <c r="G4" s="1"/>
      <c r="H4" s="1"/>
      <c r="I4" s="1"/>
      <c r="J4" s="1"/>
    </row>
    <row r="5" spans="1:11" x14ac:dyDescent="0.25">
      <c r="A5" s="2"/>
      <c r="B5" s="1"/>
      <c r="C5" s="1"/>
      <c r="D5" s="1"/>
      <c r="E5" s="1"/>
      <c r="F5" s="1"/>
      <c r="G5" s="1"/>
      <c r="H5" s="1"/>
      <c r="I5" s="1"/>
      <c r="J5" s="1"/>
    </row>
    <row r="6" spans="1:11" x14ac:dyDescent="0.25">
      <c r="A6" s="69" t="s">
        <v>542</v>
      </c>
      <c r="B6" s="1"/>
      <c r="C6" s="1"/>
      <c r="D6" s="1"/>
      <c r="E6" s="1"/>
      <c r="F6" s="1"/>
      <c r="G6" s="1"/>
      <c r="H6" s="1"/>
      <c r="I6" s="1"/>
      <c r="J6" s="1"/>
    </row>
    <row r="8" spans="1:11" ht="84" x14ac:dyDescent="0.25">
      <c r="A8" s="5" t="s">
        <v>4</v>
      </c>
      <c r="B8" s="6" t="s">
        <v>5</v>
      </c>
      <c r="C8" s="7" t="s">
        <v>6</v>
      </c>
      <c r="D8" s="7" t="s">
        <v>7</v>
      </c>
      <c r="E8" s="7" t="s">
        <v>71</v>
      </c>
      <c r="F8" s="7" t="s">
        <v>543</v>
      </c>
      <c r="G8" s="6" t="s">
        <v>10</v>
      </c>
      <c r="H8" s="6" t="s">
        <v>11</v>
      </c>
      <c r="I8" s="8" t="s">
        <v>12</v>
      </c>
      <c r="J8" s="9" t="s">
        <v>13</v>
      </c>
      <c r="K8" s="9" t="s">
        <v>14</v>
      </c>
    </row>
    <row r="9" spans="1:11" x14ac:dyDescent="0.25">
      <c r="A9" s="26" t="s">
        <v>15</v>
      </c>
      <c r="B9" s="6" t="s">
        <v>16</v>
      </c>
      <c r="C9" s="7" t="s">
        <v>17</v>
      </c>
      <c r="D9" s="7" t="s">
        <v>18</v>
      </c>
      <c r="E9" s="7" t="s">
        <v>19</v>
      </c>
      <c r="F9" s="7" t="s">
        <v>20</v>
      </c>
      <c r="G9" s="6" t="s">
        <v>21</v>
      </c>
      <c r="H9" s="6" t="s">
        <v>22</v>
      </c>
      <c r="I9" s="8" t="s">
        <v>23</v>
      </c>
      <c r="J9" s="9" t="s">
        <v>24</v>
      </c>
      <c r="K9" s="9" t="s">
        <v>25</v>
      </c>
    </row>
    <row r="10" spans="1:11" x14ac:dyDescent="0.25">
      <c r="A10" s="10" t="s">
        <v>26</v>
      </c>
      <c r="B10" s="32" t="s">
        <v>544</v>
      </c>
      <c r="C10" s="12">
        <v>3040</v>
      </c>
      <c r="D10" s="13" t="s">
        <v>79</v>
      </c>
      <c r="E10" s="13"/>
      <c r="F10" s="29"/>
      <c r="G10" s="31"/>
      <c r="H10" s="31">
        <f>ROUND(C10*ROUND(G10,2),2)</f>
        <v>0</v>
      </c>
      <c r="I10" s="29"/>
      <c r="J10" s="29"/>
      <c r="K10" s="29"/>
    </row>
    <row r="11" spans="1:11" ht="26.25" x14ac:dyDescent="0.25">
      <c r="A11" s="10" t="s">
        <v>29</v>
      </c>
      <c r="B11" s="32" t="s">
        <v>545</v>
      </c>
      <c r="C11" s="12">
        <v>260</v>
      </c>
      <c r="D11" s="70" t="s">
        <v>79</v>
      </c>
      <c r="E11" s="13"/>
      <c r="F11" s="29"/>
      <c r="G11" s="31"/>
      <c r="H11" s="31">
        <f t="shared" ref="H11:H74" si="0">ROUND(C11*ROUND(G11,2),2)</f>
        <v>0</v>
      </c>
      <c r="I11" s="29"/>
      <c r="J11" s="29"/>
      <c r="K11" s="29"/>
    </row>
    <row r="12" spans="1:11" x14ac:dyDescent="0.25">
      <c r="A12" s="10" t="s">
        <v>30</v>
      </c>
      <c r="B12" s="32" t="s">
        <v>546</v>
      </c>
      <c r="C12" s="12">
        <v>5400</v>
      </c>
      <c r="D12" s="70" t="s">
        <v>79</v>
      </c>
      <c r="E12" s="13"/>
      <c r="F12" s="29"/>
      <c r="G12" s="31"/>
      <c r="H12" s="31">
        <f t="shared" si="0"/>
        <v>0</v>
      </c>
      <c r="I12" s="29"/>
      <c r="J12" s="29"/>
      <c r="K12" s="29"/>
    </row>
    <row r="13" spans="1:11" x14ac:dyDescent="0.25">
      <c r="A13" s="10" t="s">
        <v>31</v>
      </c>
      <c r="B13" s="32" t="s">
        <v>547</v>
      </c>
      <c r="C13" s="12">
        <v>120</v>
      </c>
      <c r="D13" s="70" t="s">
        <v>79</v>
      </c>
      <c r="E13" s="13"/>
      <c r="F13" s="29"/>
      <c r="G13" s="31"/>
      <c r="H13" s="31">
        <f t="shared" si="0"/>
        <v>0</v>
      </c>
      <c r="I13" s="29"/>
      <c r="J13" s="29"/>
      <c r="K13" s="29"/>
    </row>
    <row r="14" spans="1:11" x14ac:dyDescent="0.25">
      <c r="A14" s="10" t="s">
        <v>33</v>
      </c>
      <c r="B14" s="32" t="s">
        <v>548</v>
      </c>
      <c r="C14" s="12">
        <v>192</v>
      </c>
      <c r="D14" s="70" t="s">
        <v>79</v>
      </c>
      <c r="E14" s="13"/>
      <c r="F14" s="29"/>
      <c r="G14" s="31"/>
      <c r="H14" s="31">
        <f t="shared" si="0"/>
        <v>0</v>
      </c>
      <c r="I14" s="29"/>
      <c r="J14" s="29"/>
      <c r="K14" s="29"/>
    </row>
    <row r="15" spans="1:11" x14ac:dyDescent="0.25">
      <c r="A15" s="10" t="s">
        <v>35</v>
      </c>
      <c r="B15" s="32" t="s">
        <v>549</v>
      </c>
      <c r="C15" s="12">
        <v>4</v>
      </c>
      <c r="D15" s="70" t="s">
        <v>79</v>
      </c>
      <c r="E15" s="13"/>
      <c r="F15" s="29"/>
      <c r="G15" s="31"/>
      <c r="H15" s="31">
        <f t="shared" si="0"/>
        <v>0</v>
      </c>
      <c r="I15" s="29"/>
      <c r="J15" s="29"/>
      <c r="K15" s="29"/>
    </row>
    <row r="16" spans="1:11" x14ac:dyDescent="0.25">
      <c r="A16" s="10" t="s">
        <v>37</v>
      </c>
      <c r="B16" s="32" t="s">
        <v>550</v>
      </c>
      <c r="C16" s="12">
        <v>12</v>
      </c>
      <c r="D16" s="70" t="s">
        <v>79</v>
      </c>
      <c r="E16" s="13"/>
      <c r="F16" s="29"/>
      <c r="G16" s="31"/>
      <c r="H16" s="31">
        <f t="shared" si="0"/>
        <v>0</v>
      </c>
      <c r="I16" s="29"/>
      <c r="J16" s="29"/>
      <c r="K16" s="29"/>
    </row>
    <row r="17" spans="1:11" x14ac:dyDescent="0.25">
      <c r="A17" s="10" t="s">
        <v>39</v>
      </c>
      <c r="B17" s="32" t="s">
        <v>551</v>
      </c>
      <c r="C17" s="12">
        <v>16</v>
      </c>
      <c r="D17" s="70" t="s">
        <v>79</v>
      </c>
      <c r="E17" s="13"/>
      <c r="F17" s="29"/>
      <c r="G17" s="31"/>
      <c r="H17" s="31">
        <f t="shared" si="0"/>
        <v>0</v>
      </c>
      <c r="I17" s="29"/>
      <c r="J17" s="29"/>
      <c r="K17" s="29"/>
    </row>
    <row r="18" spans="1:11" x14ac:dyDescent="0.25">
      <c r="A18" s="10" t="s">
        <v>41</v>
      </c>
      <c r="B18" s="32" t="s">
        <v>552</v>
      </c>
      <c r="C18" s="12">
        <v>732</v>
      </c>
      <c r="D18" s="70" t="s">
        <v>79</v>
      </c>
      <c r="E18" s="13"/>
      <c r="F18" s="29"/>
      <c r="G18" s="31"/>
      <c r="H18" s="31">
        <f t="shared" si="0"/>
        <v>0</v>
      </c>
      <c r="I18" s="29"/>
      <c r="J18" s="29"/>
      <c r="K18" s="29"/>
    </row>
    <row r="19" spans="1:11" x14ac:dyDescent="0.25">
      <c r="A19" s="10" t="s">
        <v>43</v>
      </c>
      <c r="B19" s="32" t="s">
        <v>553</v>
      </c>
      <c r="C19" s="12">
        <v>383</v>
      </c>
      <c r="D19" s="70" t="s">
        <v>79</v>
      </c>
      <c r="E19" s="13"/>
      <c r="F19" s="29"/>
      <c r="G19" s="31"/>
      <c r="H19" s="31">
        <f t="shared" si="0"/>
        <v>0</v>
      </c>
      <c r="I19" s="29"/>
      <c r="J19" s="29"/>
      <c r="K19" s="29"/>
    </row>
    <row r="20" spans="1:11" x14ac:dyDescent="0.25">
      <c r="A20" s="10" t="s">
        <v>45</v>
      </c>
      <c r="B20" s="32" t="s">
        <v>554</v>
      </c>
      <c r="C20" s="12">
        <v>670</v>
      </c>
      <c r="D20" s="70" t="s">
        <v>79</v>
      </c>
      <c r="E20" s="13"/>
      <c r="F20" s="29"/>
      <c r="G20" s="31"/>
      <c r="H20" s="31">
        <f t="shared" si="0"/>
        <v>0</v>
      </c>
      <c r="I20" s="29"/>
      <c r="J20" s="29"/>
      <c r="K20" s="29"/>
    </row>
    <row r="21" spans="1:11" x14ac:dyDescent="0.25">
      <c r="A21" s="10" t="s">
        <v>47</v>
      </c>
      <c r="B21" s="32" t="s">
        <v>555</v>
      </c>
      <c r="C21" s="12">
        <v>48</v>
      </c>
      <c r="D21" s="70" t="s">
        <v>79</v>
      </c>
      <c r="E21" s="13"/>
      <c r="F21" s="29"/>
      <c r="G21" s="31"/>
      <c r="H21" s="31">
        <f t="shared" si="0"/>
        <v>0</v>
      </c>
      <c r="I21" s="29"/>
      <c r="J21" s="29"/>
      <c r="K21" s="29"/>
    </row>
    <row r="22" spans="1:11" x14ac:dyDescent="0.25">
      <c r="A22" s="10" t="s">
        <v>49</v>
      </c>
      <c r="B22" s="32" t="s">
        <v>556</v>
      </c>
      <c r="C22" s="12">
        <v>60</v>
      </c>
      <c r="D22" s="70" t="s">
        <v>79</v>
      </c>
      <c r="E22" s="13"/>
      <c r="F22" s="29"/>
      <c r="G22" s="31"/>
      <c r="H22" s="31">
        <f t="shared" si="0"/>
        <v>0</v>
      </c>
      <c r="I22" s="29"/>
      <c r="J22" s="29"/>
      <c r="K22" s="29"/>
    </row>
    <row r="23" spans="1:11" x14ac:dyDescent="0.25">
      <c r="A23" s="10" t="s">
        <v>51</v>
      </c>
      <c r="B23" s="32" t="s">
        <v>557</v>
      </c>
      <c r="C23" s="12">
        <v>24</v>
      </c>
      <c r="D23" s="70" t="s">
        <v>79</v>
      </c>
      <c r="E23" s="13"/>
      <c r="F23" s="29"/>
      <c r="G23" s="31"/>
      <c r="H23" s="31">
        <f t="shared" si="0"/>
        <v>0</v>
      </c>
      <c r="I23" s="29"/>
      <c r="J23" s="29"/>
      <c r="K23" s="29"/>
    </row>
    <row r="24" spans="1:11" x14ac:dyDescent="0.25">
      <c r="A24" s="10" t="s">
        <v>53</v>
      </c>
      <c r="B24" s="32" t="s">
        <v>558</v>
      </c>
      <c r="C24" s="12">
        <v>72</v>
      </c>
      <c r="D24" s="70" t="s">
        <v>79</v>
      </c>
      <c r="E24" s="13"/>
      <c r="F24" s="29"/>
      <c r="G24" s="31"/>
      <c r="H24" s="31">
        <f t="shared" si="0"/>
        <v>0</v>
      </c>
      <c r="I24" s="29"/>
      <c r="J24" s="29"/>
      <c r="K24" s="29"/>
    </row>
    <row r="25" spans="1:11" x14ac:dyDescent="0.25">
      <c r="A25" s="10" t="s">
        <v>55</v>
      </c>
      <c r="B25" s="32" t="s">
        <v>559</v>
      </c>
      <c r="C25" s="12">
        <v>24</v>
      </c>
      <c r="D25" s="70" t="s">
        <v>79</v>
      </c>
      <c r="E25" s="13"/>
      <c r="F25" s="29"/>
      <c r="G25" s="31"/>
      <c r="H25" s="31">
        <f t="shared" si="0"/>
        <v>0</v>
      </c>
      <c r="I25" s="29"/>
      <c r="J25" s="29"/>
      <c r="K25" s="29"/>
    </row>
    <row r="26" spans="1:11" x14ac:dyDescent="0.25">
      <c r="A26" s="10" t="s">
        <v>85</v>
      </c>
      <c r="B26" s="32" t="s">
        <v>560</v>
      </c>
      <c r="C26" s="12">
        <v>58</v>
      </c>
      <c r="D26" s="70" t="s">
        <v>79</v>
      </c>
      <c r="E26" s="13"/>
      <c r="F26" s="29"/>
      <c r="G26" s="31"/>
      <c r="H26" s="31">
        <f t="shared" si="0"/>
        <v>0</v>
      </c>
      <c r="I26" s="29"/>
      <c r="J26" s="29"/>
      <c r="K26" s="29"/>
    </row>
    <row r="27" spans="1:11" x14ac:dyDescent="0.25">
      <c r="A27" s="10" t="s">
        <v>87</v>
      </c>
      <c r="B27" s="32" t="s">
        <v>561</v>
      </c>
      <c r="C27" s="12">
        <v>8</v>
      </c>
      <c r="D27" s="70" t="s">
        <v>79</v>
      </c>
      <c r="E27" s="13"/>
      <c r="F27" s="29"/>
      <c r="G27" s="31"/>
      <c r="H27" s="31">
        <f t="shared" si="0"/>
        <v>0</v>
      </c>
      <c r="I27" s="29"/>
      <c r="J27" s="29"/>
      <c r="K27" s="29"/>
    </row>
    <row r="28" spans="1:11" x14ac:dyDescent="0.25">
      <c r="A28" s="10" t="s">
        <v>89</v>
      </c>
      <c r="B28" s="32" t="s">
        <v>562</v>
      </c>
      <c r="C28" s="12">
        <v>253.44</v>
      </c>
      <c r="D28" s="70" t="s">
        <v>79</v>
      </c>
      <c r="E28" s="13"/>
      <c r="F28" s="29"/>
      <c r="G28" s="31"/>
      <c r="H28" s="31">
        <f t="shared" si="0"/>
        <v>0</v>
      </c>
      <c r="I28" s="29"/>
      <c r="J28" s="29"/>
      <c r="K28" s="29"/>
    </row>
    <row r="29" spans="1:11" x14ac:dyDescent="0.25">
      <c r="A29" s="10" t="s">
        <v>91</v>
      </c>
      <c r="B29" s="32" t="s">
        <v>563</v>
      </c>
      <c r="C29" s="12">
        <v>36</v>
      </c>
      <c r="D29" s="70" t="s">
        <v>79</v>
      </c>
      <c r="E29" s="13"/>
      <c r="F29" s="29"/>
      <c r="G29" s="31"/>
      <c r="H29" s="31">
        <f t="shared" si="0"/>
        <v>0</v>
      </c>
      <c r="I29" s="29"/>
      <c r="J29" s="29"/>
      <c r="K29" s="29"/>
    </row>
    <row r="30" spans="1:11" x14ac:dyDescent="0.25">
      <c r="A30" s="10" t="s">
        <v>93</v>
      </c>
      <c r="B30" s="27" t="s">
        <v>564</v>
      </c>
      <c r="C30" s="12">
        <v>1476</v>
      </c>
      <c r="D30" s="70" t="s">
        <v>79</v>
      </c>
      <c r="E30" s="13"/>
      <c r="F30" s="29"/>
      <c r="G30" s="31"/>
      <c r="H30" s="31">
        <f t="shared" si="0"/>
        <v>0</v>
      </c>
      <c r="I30" s="29"/>
      <c r="J30" s="29"/>
      <c r="K30" s="29"/>
    </row>
    <row r="31" spans="1:11" x14ac:dyDescent="0.25">
      <c r="A31" s="10" t="s">
        <v>95</v>
      </c>
      <c r="B31" s="27" t="s">
        <v>565</v>
      </c>
      <c r="C31" s="12">
        <v>2088</v>
      </c>
      <c r="D31" s="70" t="s">
        <v>79</v>
      </c>
      <c r="E31" s="13"/>
      <c r="F31" s="29"/>
      <c r="G31" s="31"/>
      <c r="H31" s="31">
        <f t="shared" si="0"/>
        <v>0</v>
      </c>
      <c r="I31" s="29"/>
      <c r="J31" s="29"/>
      <c r="K31" s="29"/>
    </row>
    <row r="32" spans="1:11" x14ac:dyDescent="0.25">
      <c r="A32" s="10" t="s">
        <v>97</v>
      </c>
      <c r="B32" s="27" t="s">
        <v>566</v>
      </c>
      <c r="C32" s="12">
        <v>1380</v>
      </c>
      <c r="D32" s="70" t="s">
        <v>79</v>
      </c>
      <c r="E32" s="13"/>
      <c r="F32" s="29"/>
      <c r="G32" s="31"/>
      <c r="H32" s="31">
        <f t="shared" si="0"/>
        <v>0</v>
      </c>
      <c r="I32" s="29"/>
      <c r="J32" s="29"/>
      <c r="K32" s="29"/>
    </row>
    <row r="33" spans="1:11" x14ac:dyDescent="0.25">
      <c r="A33" s="10" t="s">
        <v>99</v>
      </c>
      <c r="B33" s="27" t="s">
        <v>567</v>
      </c>
      <c r="C33" s="12">
        <v>792</v>
      </c>
      <c r="D33" s="70" t="s">
        <v>79</v>
      </c>
      <c r="E33" s="13"/>
      <c r="F33" s="29"/>
      <c r="G33" s="31"/>
      <c r="H33" s="31">
        <f t="shared" si="0"/>
        <v>0</v>
      </c>
      <c r="I33" s="29"/>
      <c r="J33" s="29"/>
      <c r="K33" s="29"/>
    </row>
    <row r="34" spans="1:11" x14ac:dyDescent="0.25">
      <c r="A34" s="10" t="s">
        <v>101</v>
      </c>
      <c r="B34" s="27" t="s">
        <v>568</v>
      </c>
      <c r="C34" s="12">
        <v>360</v>
      </c>
      <c r="D34" s="70" t="s">
        <v>79</v>
      </c>
      <c r="E34" s="13"/>
      <c r="F34" s="29"/>
      <c r="G34" s="31"/>
      <c r="H34" s="31">
        <f t="shared" si="0"/>
        <v>0</v>
      </c>
      <c r="I34" s="29"/>
      <c r="J34" s="29"/>
      <c r="K34" s="29"/>
    </row>
    <row r="35" spans="1:11" x14ac:dyDescent="0.25">
      <c r="A35" s="10" t="s">
        <v>103</v>
      </c>
      <c r="B35" s="27" t="s">
        <v>569</v>
      </c>
      <c r="C35" s="12">
        <v>396</v>
      </c>
      <c r="D35" s="70" t="s">
        <v>79</v>
      </c>
      <c r="E35" s="13"/>
      <c r="F35" s="29"/>
      <c r="G35" s="31"/>
      <c r="H35" s="31">
        <f t="shared" si="0"/>
        <v>0</v>
      </c>
      <c r="I35" s="29"/>
      <c r="J35" s="29"/>
      <c r="K35" s="29"/>
    </row>
    <row r="36" spans="1:11" x14ac:dyDescent="0.25">
      <c r="A36" s="10" t="s">
        <v>105</v>
      </c>
      <c r="B36" s="27" t="s">
        <v>570</v>
      </c>
      <c r="C36" s="12">
        <v>24</v>
      </c>
      <c r="D36" s="70" t="s">
        <v>79</v>
      </c>
      <c r="E36" s="13"/>
      <c r="F36" s="29"/>
      <c r="G36" s="31"/>
      <c r="H36" s="31">
        <f t="shared" si="0"/>
        <v>0</v>
      </c>
      <c r="I36" s="29"/>
      <c r="J36" s="29"/>
      <c r="K36" s="29"/>
    </row>
    <row r="37" spans="1:11" x14ac:dyDescent="0.25">
      <c r="A37" s="10" t="s">
        <v>107</v>
      </c>
      <c r="B37" s="27" t="s">
        <v>571</v>
      </c>
      <c r="C37" s="12">
        <v>24</v>
      </c>
      <c r="D37" s="70" t="s">
        <v>79</v>
      </c>
      <c r="E37" s="13"/>
      <c r="F37" s="29"/>
      <c r="G37" s="31"/>
      <c r="H37" s="31">
        <f t="shared" si="0"/>
        <v>0</v>
      </c>
      <c r="I37" s="29"/>
      <c r="J37" s="29"/>
      <c r="K37" s="29"/>
    </row>
    <row r="38" spans="1:11" x14ac:dyDescent="0.25">
      <c r="A38" s="10" t="s">
        <v>108</v>
      </c>
      <c r="B38" s="27" t="s">
        <v>572</v>
      </c>
      <c r="C38" s="12">
        <v>486</v>
      </c>
      <c r="D38" s="70" t="s">
        <v>79</v>
      </c>
      <c r="E38" s="13"/>
      <c r="F38" s="29"/>
      <c r="G38" s="31"/>
      <c r="H38" s="31">
        <f t="shared" si="0"/>
        <v>0</v>
      </c>
      <c r="I38" s="29"/>
      <c r="J38" s="29"/>
      <c r="K38" s="29"/>
    </row>
    <row r="39" spans="1:11" x14ac:dyDescent="0.25">
      <c r="A39" s="10" t="s">
        <v>110</v>
      </c>
      <c r="B39" s="27" t="s">
        <v>573</v>
      </c>
      <c r="C39" s="12">
        <v>3503</v>
      </c>
      <c r="D39" s="70" t="s">
        <v>79</v>
      </c>
      <c r="E39" s="13"/>
      <c r="F39" s="29"/>
      <c r="G39" s="31"/>
      <c r="H39" s="31">
        <f t="shared" si="0"/>
        <v>0</v>
      </c>
      <c r="I39" s="29"/>
      <c r="J39" s="29"/>
      <c r="K39" s="29"/>
    </row>
    <row r="40" spans="1:11" x14ac:dyDescent="0.25">
      <c r="A40" s="10" t="s">
        <v>112</v>
      </c>
      <c r="B40" s="27" t="s">
        <v>574</v>
      </c>
      <c r="C40" s="12">
        <v>1632</v>
      </c>
      <c r="D40" s="70" t="s">
        <v>79</v>
      </c>
      <c r="E40" s="13"/>
      <c r="F40" s="29"/>
      <c r="G40" s="31"/>
      <c r="H40" s="31">
        <f t="shared" si="0"/>
        <v>0</v>
      </c>
      <c r="I40" s="29"/>
      <c r="J40" s="29"/>
      <c r="K40" s="29"/>
    </row>
    <row r="41" spans="1:11" x14ac:dyDescent="0.25">
      <c r="A41" s="10" t="s">
        <v>114</v>
      </c>
      <c r="B41" s="27" t="s">
        <v>575</v>
      </c>
      <c r="C41" s="12">
        <v>912</v>
      </c>
      <c r="D41" s="70" t="s">
        <v>79</v>
      </c>
      <c r="E41" s="13"/>
      <c r="F41" s="29"/>
      <c r="G41" s="31"/>
      <c r="H41" s="31">
        <f t="shared" si="0"/>
        <v>0</v>
      </c>
      <c r="I41" s="29"/>
      <c r="J41" s="29"/>
      <c r="K41" s="29"/>
    </row>
    <row r="42" spans="1:11" x14ac:dyDescent="0.25">
      <c r="A42" s="10" t="s">
        <v>116</v>
      </c>
      <c r="B42" s="27" t="s">
        <v>576</v>
      </c>
      <c r="C42" s="12">
        <v>660</v>
      </c>
      <c r="D42" s="70" t="s">
        <v>79</v>
      </c>
      <c r="E42" s="13"/>
      <c r="F42" s="29"/>
      <c r="G42" s="31"/>
      <c r="H42" s="31">
        <f t="shared" si="0"/>
        <v>0</v>
      </c>
      <c r="I42" s="29"/>
      <c r="J42" s="29"/>
      <c r="K42" s="29"/>
    </row>
    <row r="43" spans="1:11" x14ac:dyDescent="0.25">
      <c r="A43" s="10" t="s">
        <v>117</v>
      </c>
      <c r="B43" s="27" t="s">
        <v>577</v>
      </c>
      <c r="C43" s="12">
        <v>2244</v>
      </c>
      <c r="D43" s="70" t="s">
        <v>79</v>
      </c>
      <c r="E43" s="13"/>
      <c r="F43" s="29"/>
      <c r="G43" s="31"/>
      <c r="H43" s="31">
        <f t="shared" si="0"/>
        <v>0</v>
      </c>
      <c r="I43" s="29"/>
      <c r="J43" s="29"/>
      <c r="K43" s="29"/>
    </row>
    <row r="44" spans="1:11" x14ac:dyDescent="0.25">
      <c r="A44" s="10" t="s">
        <v>119</v>
      </c>
      <c r="B44" s="27" t="s">
        <v>578</v>
      </c>
      <c r="C44" s="12">
        <v>312</v>
      </c>
      <c r="D44" s="70" t="s">
        <v>79</v>
      </c>
      <c r="E44" s="13"/>
      <c r="F44" s="29"/>
      <c r="G44" s="31"/>
      <c r="H44" s="31">
        <f t="shared" si="0"/>
        <v>0</v>
      </c>
      <c r="I44" s="29"/>
      <c r="J44" s="29"/>
      <c r="K44" s="29"/>
    </row>
    <row r="45" spans="1:11" x14ac:dyDescent="0.25">
      <c r="A45" s="10" t="s">
        <v>121</v>
      </c>
      <c r="B45" s="27" t="s">
        <v>579</v>
      </c>
      <c r="C45" s="12">
        <v>1128</v>
      </c>
      <c r="D45" s="70" t="s">
        <v>79</v>
      </c>
      <c r="E45" s="13"/>
      <c r="F45" s="29"/>
      <c r="G45" s="31"/>
      <c r="H45" s="31">
        <f t="shared" si="0"/>
        <v>0</v>
      </c>
      <c r="I45" s="29"/>
      <c r="J45" s="29"/>
      <c r="K45" s="29"/>
    </row>
    <row r="46" spans="1:11" x14ac:dyDescent="0.25">
      <c r="A46" s="10" t="s">
        <v>123</v>
      </c>
      <c r="B46" s="27" t="s">
        <v>580</v>
      </c>
      <c r="C46" s="12">
        <v>572</v>
      </c>
      <c r="D46" s="70" t="s">
        <v>79</v>
      </c>
      <c r="E46" s="13"/>
      <c r="F46" s="29"/>
      <c r="G46" s="31"/>
      <c r="H46" s="31">
        <f t="shared" si="0"/>
        <v>0</v>
      </c>
      <c r="I46" s="29"/>
      <c r="J46" s="29"/>
      <c r="K46" s="29"/>
    </row>
    <row r="47" spans="1:11" x14ac:dyDescent="0.25">
      <c r="A47" s="10" t="s">
        <v>125</v>
      </c>
      <c r="B47" s="27" t="s">
        <v>581</v>
      </c>
      <c r="C47" s="12">
        <v>60</v>
      </c>
      <c r="D47" s="70" t="s">
        <v>79</v>
      </c>
      <c r="E47" s="13"/>
      <c r="F47" s="29"/>
      <c r="G47" s="31"/>
      <c r="H47" s="31">
        <f t="shared" si="0"/>
        <v>0</v>
      </c>
      <c r="I47" s="29"/>
      <c r="J47" s="29"/>
      <c r="K47" s="29"/>
    </row>
    <row r="48" spans="1:11" x14ac:dyDescent="0.25">
      <c r="A48" s="10" t="s">
        <v>127</v>
      </c>
      <c r="B48" s="27" t="s">
        <v>582</v>
      </c>
      <c r="C48" s="12">
        <v>204</v>
      </c>
      <c r="D48" s="70" t="s">
        <v>79</v>
      </c>
      <c r="E48" s="13"/>
      <c r="F48" s="29"/>
      <c r="G48" s="31"/>
      <c r="H48" s="31">
        <f t="shared" si="0"/>
        <v>0</v>
      </c>
      <c r="I48" s="29"/>
      <c r="J48" s="29"/>
      <c r="K48" s="29"/>
    </row>
    <row r="49" spans="1:11" x14ac:dyDescent="0.25">
      <c r="A49" s="10" t="s">
        <v>129</v>
      </c>
      <c r="B49" s="27" t="s">
        <v>583</v>
      </c>
      <c r="C49" s="12">
        <v>40</v>
      </c>
      <c r="D49" s="70" t="s">
        <v>79</v>
      </c>
      <c r="E49" s="13"/>
      <c r="F49" s="29"/>
      <c r="G49" s="31"/>
      <c r="H49" s="31">
        <f t="shared" si="0"/>
        <v>0</v>
      </c>
      <c r="I49" s="29"/>
      <c r="J49" s="29"/>
      <c r="K49" s="29"/>
    </row>
    <row r="50" spans="1:11" x14ac:dyDescent="0.25">
      <c r="A50" s="10" t="s">
        <v>131</v>
      </c>
      <c r="B50" s="27" t="s">
        <v>584</v>
      </c>
      <c r="C50" s="12">
        <v>12</v>
      </c>
      <c r="D50" s="70" t="s">
        <v>79</v>
      </c>
      <c r="E50" s="13"/>
      <c r="F50" s="29"/>
      <c r="G50" s="31"/>
      <c r="H50" s="31">
        <f t="shared" si="0"/>
        <v>0</v>
      </c>
      <c r="I50" s="29"/>
      <c r="J50" s="29"/>
      <c r="K50" s="29"/>
    </row>
    <row r="51" spans="1:11" x14ac:dyDescent="0.25">
      <c r="A51" s="10" t="s">
        <v>133</v>
      </c>
      <c r="B51" s="27" t="s">
        <v>585</v>
      </c>
      <c r="C51" s="12">
        <v>60</v>
      </c>
      <c r="D51" s="70" t="s">
        <v>79</v>
      </c>
      <c r="E51" s="13"/>
      <c r="F51" s="29"/>
      <c r="G51" s="31"/>
      <c r="H51" s="31">
        <f t="shared" si="0"/>
        <v>0</v>
      </c>
      <c r="I51" s="29"/>
      <c r="J51" s="29"/>
      <c r="K51" s="29"/>
    </row>
    <row r="52" spans="1:11" ht="26.25" x14ac:dyDescent="0.25">
      <c r="A52" s="10" t="s">
        <v>135</v>
      </c>
      <c r="B52" s="32" t="s">
        <v>586</v>
      </c>
      <c r="C52" s="12">
        <v>1884</v>
      </c>
      <c r="D52" s="70" t="s">
        <v>79</v>
      </c>
      <c r="E52" s="13"/>
      <c r="F52" s="29"/>
      <c r="G52" s="31"/>
      <c r="H52" s="31">
        <f t="shared" si="0"/>
        <v>0</v>
      </c>
      <c r="I52" s="29"/>
      <c r="J52" s="29"/>
      <c r="K52" s="29"/>
    </row>
    <row r="53" spans="1:11" ht="26.25" x14ac:dyDescent="0.25">
      <c r="A53" s="10" t="s">
        <v>137</v>
      </c>
      <c r="B53" s="32" t="s">
        <v>587</v>
      </c>
      <c r="C53" s="12">
        <v>672</v>
      </c>
      <c r="D53" s="70" t="s">
        <v>79</v>
      </c>
      <c r="E53" s="13"/>
      <c r="F53" s="29"/>
      <c r="G53" s="31"/>
      <c r="H53" s="31">
        <f t="shared" si="0"/>
        <v>0</v>
      </c>
      <c r="I53" s="29"/>
      <c r="J53" s="29"/>
      <c r="K53" s="29"/>
    </row>
    <row r="54" spans="1:11" ht="26.25" x14ac:dyDescent="0.25">
      <c r="A54" s="10" t="s">
        <v>139</v>
      </c>
      <c r="B54" s="32" t="s">
        <v>588</v>
      </c>
      <c r="C54" s="12">
        <v>1296</v>
      </c>
      <c r="D54" s="70" t="s">
        <v>79</v>
      </c>
      <c r="E54" s="13"/>
      <c r="F54" s="29"/>
      <c r="G54" s="31"/>
      <c r="H54" s="31">
        <f t="shared" si="0"/>
        <v>0</v>
      </c>
      <c r="I54" s="29"/>
      <c r="J54" s="29"/>
      <c r="K54" s="29"/>
    </row>
    <row r="55" spans="1:11" ht="26.25" x14ac:dyDescent="0.25">
      <c r="A55" s="10" t="s">
        <v>141</v>
      </c>
      <c r="B55" s="32" t="s">
        <v>589</v>
      </c>
      <c r="C55" s="12">
        <v>2280</v>
      </c>
      <c r="D55" s="70" t="s">
        <v>79</v>
      </c>
      <c r="E55" s="13"/>
      <c r="F55" s="29"/>
      <c r="G55" s="31"/>
      <c r="H55" s="31">
        <f t="shared" si="0"/>
        <v>0</v>
      </c>
      <c r="I55" s="29"/>
      <c r="J55" s="29"/>
      <c r="K55" s="29"/>
    </row>
    <row r="56" spans="1:11" x14ac:dyDescent="0.25">
      <c r="A56" s="10" t="s">
        <v>143</v>
      </c>
      <c r="B56" s="32" t="s">
        <v>590</v>
      </c>
      <c r="C56" s="12">
        <v>6072</v>
      </c>
      <c r="D56" s="70" t="s">
        <v>79</v>
      </c>
      <c r="E56" s="13"/>
      <c r="F56" s="29"/>
      <c r="G56" s="31"/>
      <c r="H56" s="31">
        <f t="shared" si="0"/>
        <v>0</v>
      </c>
      <c r="I56" s="29"/>
      <c r="J56" s="29"/>
      <c r="K56" s="29"/>
    </row>
    <row r="57" spans="1:11" x14ac:dyDescent="0.25">
      <c r="A57" s="10" t="s">
        <v>145</v>
      </c>
      <c r="B57" s="32" t="s">
        <v>591</v>
      </c>
      <c r="C57" s="12">
        <v>804</v>
      </c>
      <c r="D57" s="70" t="s">
        <v>79</v>
      </c>
      <c r="E57" s="13"/>
      <c r="F57" s="29"/>
      <c r="G57" s="31"/>
      <c r="H57" s="31">
        <f t="shared" si="0"/>
        <v>0</v>
      </c>
      <c r="I57" s="29"/>
      <c r="J57" s="29"/>
      <c r="K57" s="29"/>
    </row>
    <row r="58" spans="1:11" x14ac:dyDescent="0.25">
      <c r="A58" s="10" t="s">
        <v>147</v>
      </c>
      <c r="B58" s="32" t="s">
        <v>592</v>
      </c>
      <c r="C58" s="12">
        <v>1278</v>
      </c>
      <c r="D58" s="70" t="s">
        <v>79</v>
      </c>
      <c r="E58" s="13"/>
      <c r="F58" s="29"/>
      <c r="G58" s="31"/>
      <c r="H58" s="31">
        <f t="shared" si="0"/>
        <v>0</v>
      </c>
      <c r="I58" s="29"/>
      <c r="J58" s="29"/>
      <c r="K58" s="29"/>
    </row>
    <row r="59" spans="1:11" ht="26.25" x14ac:dyDescent="0.25">
      <c r="A59" s="10" t="s">
        <v>149</v>
      </c>
      <c r="B59" s="32" t="s">
        <v>593</v>
      </c>
      <c r="C59" s="12">
        <v>216</v>
      </c>
      <c r="D59" s="70" t="s">
        <v>79</v>
      </c>
      <c r="E59" s="13"/>
      <c r="F59" s="29"/>
      <c r="G59" s="31"/>
      <c r="H59" s="31">
        <f t="shared" si="0"/>
        <v>0</v>
      </c>
      <c r="I59" s="29"/>
      <c r="J59" s="29"/>
      <c r="K59" s="29"/>
    </row>
    <row r="60" spans="1:11" ht="26.25" x14ac:dyDescent="0.25">
      <c r="A60" s="10" t="s">
        <v>151</v>
      </c>
      <c r="B60" s="32" t="s">
        <v>594</v>
      </c>
      <c r="C60" s="12">
        <v>228</v>
      </c>
      <c r="D60" s="70" t="s">
        <v>79</v>
      </c>
      <c r="E60" s="13"/>
      <c r="F60" s="29"/>
      <c r="G60" s="31"/>
      <c r="H60" s="31">
        <f t="shared" si="0"/>
        <v>0</v>
      </c>
      <c r="I60" s="29"/>
      <c r="J60" s="29"/>
      <c r="K60" s="29"/>
    </row>
    <row r="61" spans="1:11" ht="26.25" x14ac:dyDescent="0.25">
      <c r="A61" s="10" t="s">
        <v>153</v>
      </c>
      <c r="B61" s="32" t="s">
        <v>745</v>
      </c>
      <c r="C61" s="12">
        <v>96</v>
      </c>
      <c r="D61" s="70" t="s">
        <v>79</v>
      </c>
      <c r="E61" s="13"/>
      <c r="F61" s="29"/>
      <c r="G61" s="31"/>
      <c r="H61" s="31">
        <f t="shared" si="0"/>
        <v>0</v>
      </c>
      <c r="I61" s="29"/>
      <c r="J61" s="29"/>
      <c r="K61" s="29"/>
    </row>
    <row r="62" spans="1:11" ht="26.25" x14ac:dyDescent="0.25">
      <c r="A62" s="10" t="s">
        <v>155</v>
      </c>
      <c r="B62" s="32" t="s">
        <v>744</v>
      </c>
      <c r="C62" s="12">
        <v>36</v>
      </c>
      <c r="D62" s="70" t="s">
        <v>79</v>
      </c>
      <c r="E62" s="13"/>
      <c r="F62" s="29"/>
      <c r="G62" s="31"/>
      <c r="H62" s="31">
        <f t="shared" si="0"/>
        <v>0</v>
      </c>
      <c r="I62" s="29"/>
      <c r="J62" s="29"/>
      <c r="K62" s="29"/>
    </row>
    <row r="63" spans="1:11" ht="26.25" x14ac:dyDescent="0.25">
      <c r="A63" s="10" t="s">
        <v>157</v>
      </c>
      <c r="B63" s="32" t="s">
        <v>595</v>
      </c>
      <c r="C63" s="12">
        <v>51960</v>
      </c>
      <c r="D63" s="70" t="s">
        <v>79</v>
      </c>
      <c r="E63" s="13"/>
      <c r="F63" s="29"/>
      <c r="G63" s="31"/>
      <c r="H63" s="31">
        <f t="shared" si="0"/>
        <v>0</v>
      </c>
      <c r="I63" s="29"/>
      <c r="J63" s="29"/>
      <c r="K63" s="29"/>
    </row>
    <row r="64" spans="1:11" ht="26.25" x14ac:dyDescent="0.25">
      <c r="A64" s="10" t="s">
        <v>159</v>
      </c>
      <c r="B64" s="32" t="s">
        <v>743</v>
      </c>
      <c r="C64" s="12">
        <v>1740</v>
      </c>
      <c r="D64" s="70" t="s">
        <v>79</v>
      </c>
      <c r="E64" s="13"/>
      <c r="F64" s="29"/>
      <c r="G64" s="31"/>
      <c r="H64" s="31">
        <f t="shared" si="0"/>
        <v>0</v>
      </c>
      <c r="I64" s="29"/>
      <c r="J64" s="29"/>
      <c r="K64" s="29"/>
    </row>
    <row r="65" spans="1:11" ht="39" x14ac:dyDescent="0.25">
      <c r="A65" s="10" t="s">
        <v>161</v>
      </c>
      <c r="B65" s="32" t="s">
        <v>746</v>
      </c>
      <c r="C65" s="12">
        <v>3588</v>
      </c>
      <c r="D65" s="70" t="s">
        <v>79</v>
      </c>
      <c r="E65" s="13"/>
      <c r="F65" s="29"/>
      <c r="G65" s="31"/>
      <c r="H65" s="31">
        <f t="shared" si="0"/>
        <v>0</v>
      </c>
      <c r="I65" s="29"/>
      <c r="J65" s="29"/>
      <c r="K65" s="29"/>
    </row>
    <row r="66" spans="1:11" ht="26.25" x14ac:dyDescent="0.25">
      <c r="A66" s="10" t="s">
        <v>163</v>
      </c>
      <c r="B66" s="32" t="s">
        <v>596</v>
      </c>
      <c r="C66" s="12">
        <v>288</v>
      </c>
      <c r="D66" s="70" t="s">
        <v>79</v>
      </c>
      <c r="E66" s="13"/>
      <c r="F66" s="29"/>
      <c r="G66" s="31"/>
      <c r="H66" s="31">
        <f t="shared" si="0"/>
        <v>0</v>
      </c>
      <c r="I66" s="29"/>
      <c r="J66" s="29"/>
      <c r="K66" s="29"/>
    </row>
    <row r="67" spans="1:11" ht="26.25" x14ac:dyDescent="0.25">
      <c r="A67" s="10" t="s">
        <v>165</v>
      </c>
      <c r="B67" s="32" t="s">
        <v>866</v>
      </c>
      <c r="C67" s="12">
        <v>432</v>
      </c>
      <c r="D67" s="70" t="s">
        <v>79</v>
      </c>
      <c r="E67" s="13"/>
      <c r="F67" s="29"/>
      <c r="G67" s="31"/>
      <c r="H67" s="31">
        <f t="shared" si="0"/>
        <v>0</v>
      </c>
      <c r="I67" s="29"/>
      <c r="J67" s="29"/>
      <c r="K67" s="29"/>
    </row>
    <row r="68" spans="1:11" ht="26.25" x14ac:dyDescent="0.25">
      <c r="A68" s="10" t="s">
        <v>167</v>
      </c>
      <c r="B68" s="32" t="s">
        <v>747</v>
      </c>
      <c r="C68" s="12">
        <v>132</v>
      </c>
      <c r="D68" s="70" t="s">
        <v>79</v>
      </c>
      <c r="E68" s="13"/>
      <c r="F68" s="29"/>
      <c r="G68" s="31"/>
      <c r="H68" s="31">
        <f t="shared" si="0"/>
        <v>0</v>
      </c>
      <c r="I68" s="29"/>
      <c r="J68" s="29"/>
      <c r="K68" s="29"/>
    </row>
    <row r="69" spans="1:11" ht="26.25" x14ac:dyDescent="0.25">
      <c r="A69" s="10" t="s">
        <v>169</v>
      </c>
      <c r="B69" s="32" t="s">
        <v>748</v>
      </c>
      <c r="C69" s="12">
        <v>43.2</v>
      </c>
      <c r="D69" s="70" t="s">
        <v>79</v>
      </c>
      <c r="E69" s="13"/>
      <c r="F69" s="29"/>
      <c r="G69" s="31"/>
      <c r="H69" s="31">
        <f t="shared" si="0"/>
        <v>0</v>
      </c>
      <c r="I69" s="29"/>
      <c r="J69" s="29"/>
      <c r="K69" s="29"/>
    </row>
    <row r="70" spans="1:11" ht="26.25" x14ac:dyDescent="0.25">
      <c r="A70" s="10" t="s">
        <v>171</v>
      </c>
      <c r="B70" s="32" t="s">
        <v>749</v>
      </c>
      <c r="C70" s="12">
        <v>948.8</v>
      </c>
      <c r="D70" s="70" t="s">
        <v>79</v>
      </c>
      <c r="E70" s="13"/>
      <c r="F70" s="29"/>
      <c r="G70" s="31"/>
      <c r="H70" s="31">
        <f t="shared" si="0"/>
        <v>0</v>
      </c>
      <c r="I70" s="29"/>
      <c r="J70" s="29"/>
      <c r="K70" s="29"/>
    </row>
    <row r="71" spans="1:11" ht="26.25" x14ac:dyDescent="0.25">
      <c r="A71" s="10" t="s">
        <v>173</v>
      </c>
      <c r="B71" s="32" t="s">
        <v>597</v>
      </c>
      <c r="C71" s="12">
        <v>43.2</v>
      </c>
      <c r="D71" s="70" t="s">
        <v>79</v>
      </c>
      <c r="E71" s="13"/>
      <c r="F71" s="29"/>
      <c r="G71" s="31"/>
      <c r="H71" s="31">
        <f t="shared" si="0"/>
        <v>0</v>
      </c>
      <c r="I71" s="29"/>
      <c r="J71" s="29"/>
      <c r="K71" s="29"/>
    </row>
    <row r="72" spans="1:11" ht="26.25" x14ac:dyDescent="0.25">
      <c r="A72" s="10" t="s">
        <v>175</v>
      </c>
      <c r="B72" s="32" t="s">
        <v>598</v>
      </c>
      <c r="C72" s="12">
        <v>19.2</v>
      </c>
      <c r="D72" s="70" t="s">
        <v>79</v>
      </c>
      <c r="E72" s="13"/>
      <c r="F72" s="29"/>
      <c r="G72" s="31"/>
      <c r="H72" s="31">
        <f t="shared" si="0"/>
        <v>0</v>
      </c>
      <c r="I72" s="29"/>
      <c r="J72" s="29"/>
      <c r="K72" s="29"/>
    </row>
    <row r="73" spans="1:11" ht="26.25" x14ac:dyDescent="0.25">
      <c r="A73" s="10" t="s">
        <v>176</v>
      </c>
      <c r="B73" s="32" t="s">
        <v>750</v>
      </c>
      <c r="C73" s="12">
        <v>43.2</v>
      </c>
      <c r="D73" s="70" t="s">
        <v>79</v>
      </c>
      <c r="E73" s="13"/>
      <c r="F73" s="29"/>
      <c r="G73" s="31"/>
      <c r="H73" s="31">
        <f t="shared" si="0"/>
        <v>0</v>
      </c>
      <c r="I73" s="29"/>
      <c r="J73" s="29"/>
      <c r="K73" s="29"/>
    </row>
    <row r="74" spans="1:11" ht="26.25" x14ac:dyDescent="0.25">
      <c r="A74" s="10" t="s">
        <v>178</v>
      </c>
      <c r="B74" s="32" t="s">
        <v>599</v>
      </c>
      <c r="C74" s="12">
        <v>48</v>
      </c>
      <c r="D74" s="70" t="s">
        <v>79</v>
      </c>
      <c r="E74" s="13"/>
      <c r="F74" s="29"/>
      <c r="G74" s="31"/>
      <c r="H74" s="31">
        <f t="shared" si="0"/>
        <v>0</v>
      </c>
      <c r="I74" s="29"/>
      <c r="J74" s="29"/>
      <c r="K74" s="29"/>
    </row>
    <row r="75" spans="1:11" x14ac:dyDescent="0.25">
      <c r="A75" s="10" t="s">
        <v>180</v>
      </c>
      <c r="B75" s="27" t="s">
        <v>600</v>
      </c>
      <c r="C75" s="12">
        <v>540</v>
      </c>
      <c r="D75" s="70" t="s">
        <v>79</v>
      </c>
      <c r="E75" s="13"/>
      <c r="F75" s="29"/>
      <c r="G75" s="31"/>
      <c r="H75" s="31">
        <f t="shared" ref="H75:H82" si="1">ROUND(C75*ROUND(G75,2),2)</f>
        <v>0</v>
      </c>
      <c r="I75" s="29"/>
      <c r="J75" s="29"/>
      <c r="K75" s="29"/>
    </row>
    <row r="76" spans="1:11" x14ac:dyDescent="0.25">
      <c r="A76" s="10" t="s">
        <v>182</v>
      </c>
      <c r="B76" s="27" t="s">
        <v>601</v>
      </c>
      <c r="C76" s="12">
        <v>108</v>
      </c>
      <c r="D76" s="70" t="s">
        <v>79</v>
      </c>
      <c r="E76" s="13"/>
      <c r="F76" s="29"/>
      <c r="G76" s="31"/>
      <c r="H76" s="31">
        <f t="shared" si="1"/>
        <v>0</v>
      </c>
      <c r="I76" s="29"/>
      <c r="J76" s="29"/>
      <c r="K76" s="29"/>
    </row>
    <row r="77" spans="1:11" x14ac:dyDescent="0.25">
      <c r="A77" s="10" t="s">
        <v>184</v>
      </c>
      <c r="B77" s="27" t="s">
        <v>602</v>
      </c>
      <c r="C77" s="12">
        <v>1134</v>
      </c>
      <c r="D77" s="70" t="s">
        <v>79</v>
      </c>
      <c r="E77" s="13"/>
      <c r="F77" s="29"/>
      <c r="G77" s="31"/>
      <c r="H77" s="31">
        <f t="shared" si="1"/>
        <v>0</v>
      </c>
      <c r="I77" s="29"/>
      <c r="J77" s="29"/>
      <c r="K77" s="29"/>
    </row>
    <row r="78" spans="1:11" x14ac:dyDescent="0.25">
      <c r="A78" s="10" t="s">
        <v>186</v>
      </c>
      <c r="B78" s="27" t="s">
        <v>603</v>
      </c>
      <c r="C78" s="12">
        <v>2430</v>
      </c>
      <c r="D78" s="70" t="s">
        <v>79</v>
      </c>
      <c r="E78" s="13"/>
      <c r="F78" s="29"/>
      <c r="G78" s="31"/>
      <c r="H78" s="31">
        <f t="shared" si="1"/>
        <v>0</v>
      </c>
      <c r="I78" s="29"/>
      <c r="J78" s="29"/>
      <c r="K78" s="29"/>
    </row>
    <row r="79" spans="1:11" ht="26.25" x14ac:dyDescent="0.25">
      <c r="A79" s="10" t="s">
        <v>187</v>
      </c>
      <c r="B79" s="32" t="s">
        <v>751</v>
      </c>
      <c r="C79" s="12">
        <v>1440</v>
      </c>
      <c r="D79" s="70" t="s">
        <v>79</v>
      </c>
      <c r="E79" s="13"/>
      <c r="F79" s="29"/>
      <c r="G79" s="31"/>
      <c r="H79" s="31">
        <f t="shared" si="1"/>
        <v>0</v>
      </c>
      <c r="I79" s="29"/>
      <c r="J79" s="29"/>
      <c r="K79" s="29"/>
    </row>
    <row r="80" spans="1:11" x14ac:dyDescent="0.25">
      <c r="A80" s="10" t="s">
        <v>189</v>
      </c>
      <c r="B80" s="27" t="s">
        <v>604</v>
      </c>
      <c r="C80" s="12">
        <v>432</v>
      </c>
      <c r="D80" s="70" t="s">
        <v>79</v>
      </c>
      <c r="E80" s="13"/>
      <c r="F80" s="29"/>
      <c r="G80" s="31"/>
      <c r="H80" s="31">
        <f t="shared" si="1"/>
        <v>0</v>
      </c>
      <c r="I80" s="29"/>
      <c r="J80" s="29"/>
      <c r="K80" s="29"/>
    </row>
    <row r="81" spans="1:11" ht="26.25" x14ac:dyDescent="0.25">
      <c r="A81" s="10" t="s">
        <v>191</v>
      </c>
      <c r="B81" s="32" t="s">
        <v>605</v>
      </c>
      <c r="C81" s="12">
        <v>171.6</v>
      </c>
      <c r="D81" s="70" t="s">
        <v>79</v>
      </c>
      <c r="E81" s="13"/>
      <c r="F81" s="29"/>
      <c r="G81" s="31"/>
      <c r="H81" s="31">
        <f t="shared" si="1"/>
        <v>0</v>
      </c>
      <c r="I81" s="29"/>
      <c r="J81" s="29"/>
      <c r="K81" s="29"/>
    </row>
    <row r="82" spans="1:11" x14ac:dyDescent="0.25">
      <c r="A82" s="10" t="s">
        <v>193</v>
      </c>
      <c r="B82" s="27" t="s">
        <v>606</v>
      </c>
      <c r="C82" s="12">
        <v>108</v>
      </c>
      <c r="D82" s="70" t="s">
        <v>79</v>
      </c>
      <c r="E82" s="13"/>
      <c r="F82" s="29"/>
      <c r="G82" s="31"/>
      <c r="H82" s="31">
        <f t="shared" si="1"/>
        <v>0</v>
      </c>
      <c r="I82" s="29"/>
      <c r="J82" s="29"/>
      <c r="K82" s="29"/>
    </row>
    <row r="83" spans="1:11" x14ac:dyDescent="0.25">
      <c r="A83" s="71"/>
      <c r="B83" s="45"/>
      <c r="C83" s="72"/>
      <c r="D83" s="72"/>
      <c r="E83" s="73"/>
      <c r="F83" s="48"/>
      <c r="G83" s="48"/>
      <c r="H83" s="48"/>
      <c r="I83" s="48"/>
      <c r="J83" s="48"/>
    </row>
    <row r="84" spans="1:11" s="1" customFormat="1" ht="20.100000000000001" customHeight="1" x14ac:dyDescent="0.25">
      <c r="A84" s="2"/>
      <c r="B84" s="188" t="s">
        <v>607</v>
      </c>
      <c r="C84" s="189"/>
      <c r="D84" s="189"/>
      <c r="E84" s="189"/>
      <c r="F84" s="189"/>
      <c r="G84" s="189"/>
      <c r="H84" s="190"/>
      <c r="I84" s="18">
        <f>SUM(H10:H82)</f>
        <v>0</v>
      </c>
    </row>
    <row r="85" spans="1:11" s="1" customFormat="1" ht="20.100000000000001" customHeight="1" x14ac:dyDescent="0.2">
      <c r="A85" s="2"/>
      <c r="B85" s="188" t="s">
        <v>58</v>
      </c>
      <c r="C85" s="189"/>
      <c r="D85" s="189"/>
      <c r="E85" s="189"/>
      <c r="F85" s="189"/>
      <c r="G85" s="189"/>
      <c r="H85" s="50"/>
      <c r="I85" s="18">
        <v>0</v>
      </c>
    </row>
    <row r="86" spans="1:11" s="1" customFormat="1" ht="20.100000000000001" customHeight="1" x14ac:dyDescent="0.2">
      <c r="A86" s="2"/>
      <c r="B86" s="16" t="s">
        <v>608</v>
      </c>
      <c r="C86" s="17"/>
      <c r="D86" s="17"/>
      <c r="E86" s="17"/>
      <c r="F86" s="17"/>
      <c r="G86" s="17"/>
      <c r="H86" s="50"/>
      <c r="I86" s="18">
        <v>0</v>
      </c>
    </row>
    <row r="87" spans="1:11" s="1" customFormat="1" ht="20.100000000000001" customHeight="1" x14ac:dyDescent="0.25">
      <c r="A87" s="2"/>
      <c r="B87" s="188" t="s">
        <v>609</v>
      </c>
      <c r="C87" s="189"/>
      <c r="D87" s="189"/>
      <c r="E87" s="189"/>
      <c r="F87" s="189"/>
      <c r="G87" s="189"/>
      <c r="H87" s="190"/>
      <c r="I87" s="18">
        <f>I84+I85+I86</f>
        <v>0</v>
      </c>
    </row>
    <row r="88" spans="1:11" s="1" customFormat="1" ht="20.100000000000001" customHeight="1" x14ac:dyDescent="0.25">
      <c r="A88" s="2"/>
      <c r="B88" s="188" t="s">
        <v>610</v>
      </c>
      <c r="C88" s="189"/>
      <c r="D88" s="189"/>
      <c r="E88" s="189"/>
      <c r="F88" s="189"/>
      <c r="G88" s="189"/>
      <c r="H88" s="190"/>
      <c r="I88" s="18">
        <f>I84*2</f>
        <v>0</v>
      </c>
    </row>
    <row r="89" spans="1:11" s="1" customFormat="1" ht="20.100000000000001" customHeight="1" x14ac:dyDescent="0.2">
      <c r="A89" s="2"/>
      <c r="B89" s="188" t="s">
        <v>611</v>
      </c>
      <c r="C89" s="189"/>
      <c r="D89" s="189"/>
      <c r="E89" s="189"/>
      <c r="F89" s="189"/>
      <c r="G89" s="189"/>
      <c r="H89" s="50"/>
      <c r="I89" s="18">
        <v>0</v>
      </c>
    </row>
    <row r="90" spans="1:11" s="1" customFormat="1" ht="20.100000000000001" customHeight="1" x14ac:dyDescent="0.2">
      <c r="A90" s="2"/>
      <c r="B90" s="188" t="s">
        <v>612</v>
      </c>
      <c r="C90" s="189"/>
      <c r="D90" s="189"/>
      <c r="E90" s="189"/>
      <c r="F90" s="189"/>
      <c r="G90" s="189"/>
      <c r="H90" s="50"/>
      <c r="I90" s="18">
        <v>0</v>
      </c>
    </row>
    <row r="91" spans="1:11" s="1" customFormat="1" ht="20.100000000000001" customHeight="1" x14ac:dyDescent="0.25">
      <c r="A91" s="2"/>
      <c r="B91" s="188" t="s">
        <v>613</v>
      </c>
      <c r="C91" s="189"/>
      <c r="D91" s="189"/>
      <c r="E91" s="189"/>
      <c r="F91" s="189"/>
      <c r="G91" s="189"/>
      <c r="H91" s="190"/>
      <c r="I91" s="18">
        <f>I88+I89+I90</f>
        <v>0</v>
      </c>
    </row>
    <row r="92" spans="1:11" s="1" customFormat="1" ht="20.100000000000001" customHeight="1" x14ac:dyDescent="0.25">
      <c r="A92" s="2"/>
      <c r="B92" s="74"/>
      <c r="C92" s="74"/>
      <c r="D92" s="74"/>
      <c r="E92" s="74"/>
      <c r="F92" s="74"/>
      <c r="G92" s="74"/>
      <c r="H92" s="75"/>
      <c r="I92" s="76"/>
    </row>
    <row r="93" spans="1:11" ht="15" customHeight="1" x14ac:dyDescent="0.25">
      <c r="A93" s="191"/>
      <c r="B93" s="191"/>
      <c r="C93" s="191"/>
      <c r="D93" s="191"/>
      <c r="E93" s="191"/>
      <c r="F93" s="191"/>
      <c r="G93" s="191"/>
    </row>
    <row r="94" spans="1:11" x14ac:dyDescent="0.25">
      <c r="A94" s="21" t="s">
        <v>429</v>
      </c>
      <c r="B94" s="22"/>
      <c r="C94" s="22"/>
      <c r="D94" s="22"/>
      <c r="E94" s="22"/>
      <c r="F94" s="22"/>
      <c r="G94" s="22"/>
    </row>
    <row r="95" spans="1:11" x14ac:dyDescent="0.25">
      <c r="A95" s="21"/>
      <c r="B95" s="22"/>
      <c r="C95" s="22"/>
      <c r="D95" s="22"/>
      <c r="E95" s="22"/>
      <c r="F95" s="22"/>
      <c r="G95" s="22"/>
    </row>
    <row r="96" spans="1:11" ht="27.75" customHeight="1" x14ac:dyDescent="0.25">
      <c r="A96" s="191" t="s">
        <v>430</v>
      </c>
      <c r="B96" s="192"/>
      <c r="C96" s="192"/>
      <c r="D96" s="192"/>
      <c r="E96" s="192"/>
      <c r="F96" s="192"/>
      <c r="G96" s="192"/>
    </row>
    <row r="97" spans="1:8" x14ac:dyDescent="0.25">
      <c r="A97" s="193"/>
      <c r="B97" s="194"/>
      <c r="C97" s="194"/>
      <c r="D97" s="194"/>
      <c r="E97" s="194"/>
      <c r="F97" s="194"/>
      <c r="G97" s="194"/>
    </row>
    <row r="98" spans="1:8" ht="48" customHeight="1" x14ac:dyDescent="0.25">
      <c r="A98" s="191" t="s">
        <v>65</v>
      </c>
      <c r="B98" s="192"/>
      <c r="C98" s="192"/>
      <c r="D98" s="192"/>
      <c r="E98" s="192"/>
      <c r="F98" s="192"/>
      <c r="G98" s="192"/>
      <c r="H98" s="77"/>
    </row>
    <row r="99" spans="1:8" x14ac:dyDescent="0.25">
      <c r="A99" s="195"/>
      <c r="B99" s="191"/>
      <c r="C99" s="191"/>
      <c r="D99" s="191"/>
      <c r="E99" s="191"/>
      <c r="F99" s="191"/>
      <c r="G99" s="191"/>
    </row>
    <row r="100" spans="1:8" ht="42" customHeight="1" x14ac:dyDescent="0.25">
      <c r="A100" s="186" t="s">
        <v>614</v>
      </c>
      <c r="B100" s="187"/>
      <c r="C100" s="187"/>
      <c r="D100" s="187"/>
      <c r="E100" s="187"/>
      <c r="F100" s="187"/>
      <c r="G100" s="187"/>
    </row>
  </sheetData>
  <mergeCells count="13">
    <mergeCell ref="A100:G100"/>
    <mergeCell ref="B91:H91"/>
    <mergeCell ref="A93:G93"/>
    <mergeCell ref="A96:G96"/>
    <mergeCell ref="A97:G97"/>
    <mergeCell ref="A98:G98"/>
    <mergeCell ref="A99:G99"/>
    <mergeCell ref="B90:G90"/>
    <mergeCell ref="B84:H84"/>
    <mergeCell ref="B85:G85"/>
    <mergeCell ref="B87:H87"/>
    <mergeCell ref="B88:H88"/>
    <mergeCell ref="B89:G89"/>
  </mergeCells>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K87"/>
  <sheetViews>
    <sheetView topLeftCell="A43" workbookViewId="0">
      <selection activeCell="B54" sqref="B54"/>
    </sheetView>
  </sheetViews>
  <sheetFormatPr defaultRowHeight="15" x14ac:dyDescent="0.25"/>
  <cols>
    <col min="1" max="1" width="7.7109375" customWidth="1"/>
    <col min="2" max="2" width="29.28515625" customWidth="1"/>
    <col min="3" max="3" width="12.5703125" style="4" customWidth="1"/>
    <col min="4" max="4" width="11.7109375" style="4" customWidth="1"/>
    <col min="5" max="5" width="22.85546875" customWidth="1"/>
    <col min="6" max="6" width="16.7109375" customWidth="1"/>
    <col min="7" max="7" width="11.42578125" customWidth="1"/>
    <col min="8" max="8" width="14" customWidth="1"/>
    <col min="9" max="9" width="15.5703125" customWidth="1"/>
    <col min="10" max="10" width="12" customWidth="1"/>
    <col min="11" max="11" width="12.140625" customWidth="1"/>
  </cols>
  <sheetData>
    <row r="2" spans="1:11" x14ac:dyDescent="0.25">
      <c r="A2" s="3" t="s">
        <v>0</v>
      </c>
      <c r="B2" s="1"/>
      <c r="C2" s="2"/>
      <c r="D2" s="2"/>
      <c r="E2" s="1"/>
      <c r="F2" s="1"/>
      <c r="G2" s="1"/>
      <c r="H2" s="4"/>
      <c r="J2" s="3" t="s">
        <v>615</v>
      </c>
    </row>
    <row r="3" spans="1:11" x14ac:dyDescent="0.25">
      <c r="A3" s="1"/>
      <c r="B3" s="1"/>
      <c r="C3" s="2"/>
      <c r="D3" s="2"/>
      <c r="E3" s="1"/>
      <c r="F3" s="1"/>
      <c r="G3" s="1"/>
      <c r="H3" s="2"/>
      <c r="I3" s="1"/>
    </row>
    <row r="4" spans="1:11" x14ac:dyDescent="0.25">
      <c r="A4" s="3" t="s">
        <v>2</v>
      </c>
      <c r="B4" s="1"/>
      <c r="C4" s="2"/>
      <c r="D4" s="2"/>
      <c r="E4" s="1"/>
      <c r="F4" s="1"/>
      <c r="G4" s="1"/>
      <c r="H4" s="2"/>
      <c r="I4" s="1"/>
    </row>
    <row r="5" spans="1:11" x14ac:dyDescent="0.25">
      <c r="A5" s="1"/>
      <c r="B5" s="1"/>
      <c r="C5" s="2"/>
      <c r="D5" s="2"/>
      <c r="E5" s="1"/>
      <c r="F5" s="1"/>
      <c r="G5" s="1"/>
      <c r="H5" s="2"/>
      <c r="I5" s="1"/>
    </row>
    <row r="6" spans="1:11" x14ac:dyDescent="0.25">
      <c r="A6" s="3" t="s">
        <v>616</v>
      </c>
      <c r="B6" s="1"/>
      <c r="C6" s="2"/>
      <c r="D6" s="2"/>
      <c r="E6" s="1"/>
      <c r="F6" s="1"/>
      <c r="G6" s="1"/>
      <c r="H6" s="2"/>
      <c r="I6" s="1"/>
    </row>
    <row r="7" spans="1:11" x14ac:dyDescent="0.25">
      <c r="H7" s="4"/>
    </row>
    <row r="8" spans="1:11" ht="84" x14ac:dyDescent="0.25">
      <c r="A8" s="5" t="s">
        <v>4</v>
      </c>
      <c r="B8" s="6" t="s">
        <v>5</v>
      </c>
      <c r="C8" s="7" t="s">
        <v>6</v>
      </c>
      <c r="D8" s="7" t="s">
        <v>7</v>
      </c>
      <c r="E8" s="7" t="s">
        <v>71</v>
      </c>
      <c r="F8" s="7" t="s">
        <v>9</v>
      </c>
      <c r="G8" s="6" t="s">
        <v>10</v>
      </c>
      <c r="H8" s="6" t="s">
        <v>11</v>
      </c>
      <c r="I8" s="8" t="s">
        <v>12</v>
      </c>
      <c r="J8" s="9" t="s">
        <v>13</v>
      </c>
      <c r="K8" s="9" t="s">
        <v>14</v>
      </c>
    </row>
    <row r="9" spans="1:11" x14ac:dyDescent="0.25">
      <c r="A9" s="6" t="s">
        <v>15</v>
      </c>
      <c r="B9" s="6" t="s">
        <v>16</v>
      </c>
      <c r="C9" s="7" t="s">
        <v>17</v>
      </c>
      <c r="D9" s="7" t="s">
        <v>18</v>
      </c>
      <c r="E9" s="7" t="s">
        <v>19</v>
      </c>
      <c r="F9" s="7" t="s">
        <v>20</v>
      </c>
      <c r="G9" s="6" t="s">
        <v>21</v>
      </c>
      <c r="H9" s="6" t="s">
        <v>22</v>
      </c>
      <c r="I9" s="8" t="s">
        <v>23</v>
      </c>
      <c r="J9" s="9" t="s">
        <v>24</v>
      </c>
      <c r="K9" s="9" t="s">
        <v>25</v>
      </c>
    </row>
    <row r="10" spans="1:11" ht="26.25" x14ac:dyDescent="0.25">
      <c r="A10" s="58" t="s">
        <v>26</v>
      </c>
      <c r="B10" s="78" t="s">
        <v>665</v>
      </c>
      <c r="C10" s="60">
        <v>44</v>
      </c>
      <c r="D10" s="37" t="s">
        <v>28</v>
      </c>
      <c r="E10" s="53"/>
      <c r="F10" s="53"/>
      <c r="G10" s="53"/>
      <c r="H10" s="79">
        <f>ROUND(C10*ROUND(G10,2),2)</f>
        <v>0</v>
      </c>
      <c r="I10" s="53"/>
      <c r="J10" s="53"/>
      <c r="K10" s="53"/>
    </row>
    <row r="11" spans="1:11" x14ac:dyDescent="0.25">
      <c r="A11" s="58" t="s">
        <v>29</v>
      </c>
      <c r="B11" s="78" t="s">
        <v>617</v>
      </c>
      <c r="C11" s="60">
        <v>80</v>
      </c>
      <c r="D11" s="37" t="s">
        <v>28</v>
      </c>
      <c r="E11" s="53"/>
      <c r="F11" s="53"/>
      <c r="G11" s="53"/>
      <c r="H11" s="79">
        <f t="shared" ref="H11:H61" si="0">ROUND(C11*ROUND(G11,2),2)</f>
        <v>0</v>
      </c>
      <c r="I11" s="53"/>
      <c r="J11" s="53"/>
      <c r="K11" s="53"/>
    </row>
    <row r="12" spans="1:11" x14ac:dyDescent="0.25">
      <c r="A12" s="58" t="s">
        <v>30</v>
      </c>
      <c r="B12" s="78" t="s">
        <v>618</v>
      </c>
      <c r="C12" s="60">
        <v>55</v>
      </c>
      <c r="D12" s="37" t="s">
        <v>28</v>
      </c>
      <c r="E12" s="53"/>
      <c r="F12" s="53"/>
      <c r="G12" s="53"/>
      <c r="H12" s="79">
        <f t="shared" si="0"/>
        <v>0</v>
      </c>
      <c r="I12" s="53"/>
      <c r="J12" s="53"/>
      <c r="K12" s="53"/>
    </row>
    <row r="13" spans="1:11" ht="26.25" x14ac:dyDescent="0.25">
      <c r="A13" s="58" t="s">
        <v>31</v>
      </c>
      <c r="B13" s="78" t="s">
        <v>619</v>
      </c>
      <c r="C13" s="60">
        <v>20</v>
      </c>
      <c r="D13" s="37" t="s">
        <v>28</v>
      </c>
      <c r="E13" s="53"/>
      <c r="F13" s="53"/>
      <c r="G13" s="53"/>
      <c r="H13" s="79">
        <f t="shared" si="0"/>
        <v>0</v>
      </c>
      <c r="I13" s="53"/>
      <c r="J13" s="53"/>
      <c r="K13" s="53"/>
    </row>
    <row r="14" spans="1:11" ht="26.25" x14ac:dyDescent="0.25">
      <c r="A14" s="58" t="s">
        <v>33</v>
      </c>
      <c r="B14" s="78" t="s">
        <v>620</v>
      </c>
      <c r="C14" s="60">
        <v>300</v>
      </c>
      <c r="D14" s="37" t="s">
        <v>28</v>
      </c>
      <c r="E14" s="53"/>
      <c r="F14" s="53"/>
      <c r="G14" s="53"/>
      <c r="H14" s="79">
        <f t="shared" si="0"/>
        <v>0</v>
      </c>
      <c r="I14" s="53"/>
      <c r="J14" s="53"/>
      <c r="K14" s="53"/>
    </row>
    <row r="15" spans="1:11" ht="26.25" x14ac:dyDescent="0.25">
      <c r="A15" s="58" t="s">
        <v>35</v>
      </c>
      <c r="B15" s="78" t="s">
        <v>666</v>
      </c>
      <c r="C15" s="60">
        <v>80</v>
      </c>
      <c r="D15" s="37" t="s">
        <v>28</v>
      </c>
      <c r="E15" s="53"/>
      <c r="F15" s="53"/>
      <c r="G15" s="53"/>
      <c r="H15" s="79">
        <f t="shared" si="0"/>
        <v>0</v>
      </c>
      <c r="I15" s="53"/>
      <c r="J15" s="53"/>
      <c r="K15" s="53"/>
    </row>
    <row r="16" spans="1:11" ht="26.25" x14ac:dyDescent="0.25">
      <c r="A16" s="58" t="s">
        <v>37</v>
      </c>
      <c r="B16" s="78" t="s">
        <v>621</v>
      </c>
      <c r="C16" s="60">
        <v>20</v>
      </c>
      <c r="D16" s="37" t="s">
        <v>28</v>
      </c>
      <c r="E16" s="53"/>
      <c r="F16" s="53"/>
      <c r="G16" s="53"/>
      <c r="H16" s="79">
        <f t="shared" si="0"/>
        <v>0</v>
      </c>
      <c r="I16" s="53"/>
      <c r="J16" s="53"/>
      <c r="K16" s="53"/>
    </row>
    <row r="17" spans="1:11" x14ac:dyDescent="0.25">
      <c r="A17" s="58" t="s">
        <v>39</v>
      </c>
      <c r="B17" s="78" t="s">
        <v>622</v>
      </c>
      <c r="C17" s="60">
        <v>500</v>
      </c>
      <c r="D17" s="37" t="s">
        <v>28</v>
      </c>
      <c r="E17" s="53"/>
      <c r="F17" s="53"/>
      <c r="G17" s="53"/>
      <c r="H17" s="79">
        <f t="shared" si="0"/>
        <v>0</v>
      </c>
      <c r="I17" s="53"/>
      <c r="J17" s="53"/>
      <c r="K17" s="53"/>
    </row>
    <row r="18" spans="1:11" ht="26.25" x14ac:dyDescent="0.25">
      <c r="A18" s="58" t="s">
        <v>41</v>
      </c>
      <c r="B18" s="78" t="s">
        <v>623</v>
      </c>
      <c r="C18" s="60">
        <v>41.5</v>
      </c>
      <c r="D18" s="37" t="s">
        <v>28</v>
      </c>
      <c r="E18" s="53"/>
      <c r="F18" s="53"/>
      <c r="G18" s="53"/>
      <c r="H18" s="79">
        <f t="shared" si="0"/>
        <v>0</v>
      </c>
      <c r="I18" s="53"/>
      <c r="J18" s="53"/>
      <c r="K18" s="53"/>
    </row>
    <row r="19" spans="1:11" x14ac:dyDescent="0.25">
      <c r="A19" s="58" t="s">
        <v>43</v>
      </c>
      <c r="B19" s="78" t="s">
        <v>624</v>
      </c>
      <c r="C19" s="60">
        <v>109</v>
      </c>
      <c r="D19" s="37" t="s">
        <v>28</v>
      </c>
      <c r="E19" s="53"/>
      <c r="F19" s="53"/>
      <c r="G19" s="53"/>
      <c r="H19" s="79">
        <f t="shared" si="0"/>
        <v>0</v>
      </c>
      <c r="I19" s="53"/>
      <c r="J19" s="53"/>
      <c r="K19" s="53"/>
    </row>
    <row r="20" spans="1:11" x14ac:dyDescent="0.25">
      <c r="A20" s="58" t="s">
        <v>45</v>
      </c>
      <c r="B20" s="78" t="s">
        <v>625</v>
      </c>
      <c r="C20" s="60">
        <v>168.4</v>
      </c>
      <c r="D20" s="37" t="s">
        <v>28</v>
      </c>
      <c r="E20" s="53"/>
      <c r="F20" s="53"/>
      <c r="G20" s="53"/>
      <c r="H20" s="79">
        <f t="shared" si="0"/>
        <v>0</v>
      </c>
      <c r="I20" s="53"/>
      <c r="J20" s="53"/>
      <c r="K20" s="53"/>
    </row>
    <row r="21" spans="1:11" x14ac:dyDescent="0.25">
      <c r="A21" s="58" t="s">
        <v>47</v>
      </c>
      <c r="B21" s="78" t="s">
        <v>626</v>
      </c>
      <c r="C21" s="60">
        <v>270.97000000000003</v>
      </c>
      <c r="D21" s="37" t="s">
        <v>28</v>
      </c>
      <c r="E21" s="53"/>
      <c r="F21" s="53"/>
      <c r="G21" s="53"/>
      <c r="H21" s="79">
        <f t="shared" si="0"/>
        <v>0</v>
      </c>
      <c r="I21" s="53"/>
      <c r="J21" s="53"/>
      <c r="K21" s="53"/>
    </row>
    <row r="22" spans="1:11" x14ac:dyDescent="0.25">
      <c r="A22" s="58" t="s">
        <v>49</v>
      </c>
      <c r="B22" s="78" t="s">
        <v>627</v>
      </c>
      <c r="C22" s="60">
        <v>264.8</v>
      </c>
      <c r="D22" s="37" t="s">
        <v>28</v>
      </c>
      <c r="E22" s="53"/>
      <c r="F22" s="53"/>
      <c r="G22" s="53"/>
      <c r="H22" s="79">
        <f t="shared" si="0"/>
        <v>0</v>
      </c>
      <c r="I22" s="53"/>
      <c r="J22" s="53"/>
      <c r="K22" s="53"/>
    </row>
    <row r="23" spans="1:11" x14ac:dyDescent="0.25">
      <c r="A23" s="58" t="s">
        <v>51</v>
      </c>
      <c r="B23" s="78" t="s">
        <v>628</v>
      </c>
      <c r="C23" s="60">
        <v>300</v>
      </c>
      <c r="D23" s="37" t="s">
        <v>28</v>
      </c>
      <c r="E23" s="53"/>
      <c r="F23" s="53"/>
      <c r="G23" s="53"/>
      <c r="H23" s="79">
        <f t="shared" si="0"/>
        <v>0</v>
      </c>
      <c r="I23" s="53"/>
      <c r="J23" s="53"/>
      <c r="K23" s="53"/>
    </row>
    <row r="24" spans="1:11" x14ac:dyDescent="0.25">
      <c r="A24" s="58" t="s">
        <v>53</v>
      </c>
      <c r="B24" s="78" t="s">
        <v>629</v>
      </c>
      <c r="C24" s="60">
        <v>22</v>
      </c>
      <c r="D24" s="37" t="s">
        <v>28</v>
      </c>
      <c r="E24" s="53"/>
      <c r="F24" s="53"/>
      <c r="G24" s="53"/>
      <c r="H24" s="79">
        <f t="shared" si="0"/>
        <v>0</v>
      </c>
      <c r="I24" s="53"/>
      <c r="J24" s="53"/>
      <c r="K24" s="53"/>
    </row>
    <row r="25" spans="1:11" x14ac:dyDescent="0.25">
      <c r="A25" s="58" t="s">
        <v>55</v>
      </c>
      <c r="B25" s="78" t="s">
        <v>630</v>
      </c>
      <c r="C25" s="60">
        <v>3500</v>
      </c>
      <c r="D25" s="37" t="s">
        <v>28</v>
      </c>
      <c r="E25" s="53"/>
      <c r="F25" s="53"/>
      <c r="G25" s="53"/>
      <c r="H25" s="79">
        <f t="shared" si="0"/>
        <v>0</v>
      </c>
      <c r="I25" s="53"/>
      <c r="J25" s="53"/>
      <c r="K25" s="53"/>
    </row>
    <row r="26" spans="1:11" x14ac:dyDescent="0.25">
      <c r="A26" s="58" t="s">
        <v>85</v>
      </c>
      <c r="B26" s="78" t="s">
        <v>631</v>
      </c>
      <c r="C26" s="60">
        <v>700</v>
      </c>
      <c r="D26" s="37" t="s">
        <v>28</v>
      </c>
      <c r="E26" s="53"/>
      <c r="F26" s="53"/>
      <c r="G26" s="53"/>
      <c r="H26" s="79">
        <f t="shared" si="0"/>
        <v>0</v>
      </c>
      <c r="I26" s="53"/>
      <c r="J26" s="53"/>
      <c r="K26" s="53"/>
    </row>
    <row r="27" spans="1:11" ht="26.25" x14ac:dyDescent="0.25">
      <c r="A27" s="58" t="s">
        <v>87</v>
      </c>
      <c r="B27" s="78" t="s">
        <v>632</v>
      </c>
      <c r="C27" s="60">
        <v>300</v>
      </c>
      <c r="D27" s="37" t="s">
        <v>28</v>
      </c>
      <c r="E27" s="53"/>
      <c r="F27" s="53"/>
      <c r="G27" s="53"/>
      <c r="H27" s="79">
        <f t="shared" si="0"/>
        <v>0</v>
      </c>
      <c r="I27" s="53"/>
      <c r="J27" s="53"/>
      <c r="K27" s="53"/>
    </row>
    <row r="28" spans="1:11" x14ac:dyDescent="0.25">
      <c r="A28" s="58" t="s">
        <v>89</v>
      </c>
      <c r="B28" s="78" t="s">
        <v>633</v>
      </c>
      <c r="C28" s="60">
        <v>2188</v>
      </c>
      <c r="D28" s="37" t="s">
        <v>28</v>
      </c>
      <c r="E28" s="53"/>
      <c r="F28" s="53"/>
      <c r="G28" s="53"/>
      <c r="H28" s="79">
        <f t="shared" si="0"/>
        <v>0</v>
      </c>
      <c r="I28" s="53"/>
      <c r="J28" s="53"/>
      <c r="K28" s="53"/>
    </row>
    <row r="29" spans="1:11" ht="26.25" x14ac:dyDescent="0.25">
      <c r="A29" s="58" t="s">
        <v>91</v>
      </c>
      <c r="B29" s="78" t="s">
        <v>634</v>
      </c>
      <c r="C29" s="60">
        <v>416</v>
      </c>
      <c r="D29" s="37" t="s">
        <v>28</v>
      </c>
      <c r="E29" s="53"/>
      <c r="F29" s="53"/>
      <c r="G29" s="53"/>
      <c r="H29" s="79">
        <f t="shared" si="0"/>
        <v>0</v>
      </c>
      <c r="I29" s="53"/>
      <c r="J29" s="53"/>
      <c r="K29" s="53"/>
    </row>
    <row r="30" spans="1:11" x14ac:dyDescent="0.25">
      <c r="A30" s="58" t="s">
        <v>93</v>
      </c>
      <c r="B30" s="78" t="s">
        <v>635</v>
      </c>
      <c r="C30" s="60">
        <v>168</v>
      </c>
      <c r="D30" s="37" t="s">
        <v>28</v>
      </c>
      <c r="E30" s="53"/>
      <c r="F30" s="53"/>
      <c r="G30" s="53"/>
      <c r="H30" s="79">
        <f t="shared" si="0"/>
        <v>0</v>
      </c>
      <c r="I30" s="53"/>
      <c r="J30" s="53"/>
      <c r="K30" s="53"/>
    </row>
    <row r="31" spans="1:11" ht="26.25" x14ac:dyDescent="0.25">
      <c r="A31" s="58" t="s">
        <v>95</v>
      </c>
      <c r="B31" s="78" t="s">
        <v>667</v>
      </c>
      <c r="C31" s="60">
        <v>2</v>
      </c>
      <c r="D31" s="37" t="s">
        <v>28</v>
      </c>
      <c r="E31" s="53"/>
      <c r="F31" s="53"/>
      <c r="G31" s="53"/>
      <c r="H31" s="79">
        <f t="shared" si="0"/>
        <v>0</v>
      </c>
      <c r="I31" s="53"/>
      <c r="J31" s="53"/>
      <c r="K31" s="53"/>
    </row>
    <row r="32" spans="1:11" ht="26.25" x14ac:dyDescent="0.25">
      <c r="A32" s="58" t="s">
        <v>97</v>
      </c>
      <c r="B32" s="78" t="s">
        <v>862</v>
      </c>
      <c r="C32" s="60">
        <v>224</v>
      </c>
      <c r="D32" s="37" t="s">
        <v>28</v>
      </c>
      <c r="E32" s="53"/>
      <c r="F32" s="53"/>
      <c r="G32" s="53"/>
      <c r="H32" s="79">
        <f t="shared" si="0"/>
        <v>0</v>
      </c>
      <c r="I32" s="53"/>
      <c r="J32" s="53"/>
      <c r="K32" s="53"/>
    </row>
    <row r="33" spans="1:11" ht="26.25" x14ac:dyDescent="0.25">
      <c r="A33" s="58" t="s">
        <v>99</v>
      </c>
      <c r="B33" s="78" t="s">
        <v>636</v>
      </c>
      <c r="C33" s="60">
        <v>4</v>
      </c>
      <c r="D33" s="37" t="s">
        <v>28</v>
      </c>
      <c r="E33" s="53"/>
      <c r="F33" s="53"/>
      <c r="G33" s="53"/>
      <c r="H33" s="79">
        <f t="shared" si="0"/>
        <v>0</v>
      </c>
      <c r="I33" s="53"/>
      <c r="J33" s="53"/>
      <c r="K33" s="53"/>
    </row>
    <row r="34" spans="1:11" ht="26.25" x14ac:dyDescent="0.25">
      <c r="A34" s="58" t="s">
        <v>101</v>
      </c>
      <c r="B34" s="78" t="s">
        <v>637</v>
      </c>
      <c r="C34" s="60">
        <v>22</v>
      </c>
      <c r="D34" s="37" t="s">
        <v>28</v>
      </c>
      <c r="E34" s="53"/>
      <c r="F34" s="53"/>
      <c r="G34" s="53"/>
      <c r="H34" s="79">
        <f t="shared" si="0"/>
        <v>0</v>
      </c>
      <c r="I34" s="53"/>
      <c r="J34" s="53"/>
      <c r="K34" s="53"/>
    </row>
    <row r="35" spans="1:11" x14ac:dyDescent="0.25">
      <c r="A35" s="58" t="s">
        <v>103</v>
      </c>
      <c r="B35" s="78" t="s">
        <v>638</v>
      </c>
      <c r="C35" s="60">
        <v>72.900000000000006</v>
      </c>
      <c r="D35" s="37" t="s">
        <v>28</v>
      </c>
      <c r="E35" s="53"/>
      <c r="F35" s="53"/>
      <c r="G35" s="53"/>
      <c r="H35" s="79">
        <f t="shared" si="0"/>
        <v>0</v>
      </c>
      <c r="I35" s="53"/>
      <c r="J35" s="53"/>
      <c r="K35" s="53"/>
    </row>
    <row r="36" spans="1:11" ht="26.25" x14ac:dyDescent="0.25">
      <c r="A36" s="58" t="s">
        <v>105</v>
      </c>
      <c r="B36" s="78" t="s">
        <v>639</v>
      </c>
      <c r="C36" s="60">
        <v>84</v>
      </c>
      <c r="D36" s="37" t="s">
        <v>28</v>
      </c>
      <c r="E36" s="53"/>
      <c r="F36" s="53"/>
      <c r="G36" s="53"/>
      <c r="H36" s="79">
        <f t="shared" si="0"/>
        <v>0</v>
      </c>
      <c r="I36" s="53"/>
      <c r="J36" s="53"/>
      <c r="K36" s="53"/>
    </row>
    <row r="37" spans="1:11" x14ac:dyDescent="0.25">
      <c r="A37" s="58" t="s">
        <v>107</v>
      </c>
      <c r="B37" s="78" t="s">
        <v>640</v>
      </c>
      <c r="C37" s="60">
        <v>42</v>
      </c>
      <c r="D37" s="37" t="s">
        <v>28</v>
      </c>
      <c r="E37" s="53"/>
      <c r="F37" s="53"/>
      <c r="G37" s="53"/>
      <c r="H37" s="79">
        <f t="shared" si="0"/>
        <v>0</v>
      </c>
      <c r="I37" s="53"/>
      <c r="J37" s="53"/>
      <c r="K37" s="53"/>
    </row>
    <row r="38" spans="1:11" ht="26.25" x14ac:dyDescent="0.25">
      <c r="A38" s="58" t="s">
        <v>108</v>
      </c>
      <c r="B38" s="78" t="s">
        <v>641</v>
      </c>
      <c r="C38" s="60">
        <v>10.4</v>
      </c>
      <c r="D38" s="37" t="s">
        <v>28</v>
      </c>
      <c r="E38" s="53"/>
      <c r="F38" s="53"/>
      <c r="G38" s="53"/>
      <c r="H38" s="79">
        <f t="shared" si="0"/>
        <v>0</v>
      </c>
      <c r="I38" s="53"/>
      <c r="J38" s="53"/>
      <c r="K38" s="53"/>
    </row>
    <row r="39" spans="1:11" x14ac:dyDescent="0.25">
      <c r="A39" s="58" t="s">
        <v>110</v>
      </c>
      <c r="B39" s="78" t="s">
        <v>642</v>
      </c>
      <c r="C39" s="60">
        <v>4</v>
      </c>
      <c r="D39" s="37" t="s">
        <v>28</v>
      </c>
      <c r="E39" s="53"/>
      <c r="F39" s="53"/>
      <c r="G39" s="53"/>
      <c r="H39" s="79">
        <f t="shared" si="0"/>
        <v>0</v>
      </c>
      <c r="I39" s="53"/>
      <c r="J39" s="53"/>
      <c r="K39" s="53"/>
    </row>
    <row r="40" spans="1:11" x14ac:dyDescent="0.25">
      <c r="A40" s="58" t="s">
        <v>112</v>
      </c>
      <c r="B40" s="78" t="s">
        <v>643</v>
      </c>
      <c r="C40" s="60">
        <v>8</v>
      </c>
      <c r="D40" s="37" t="s">
        <v>28</v>
      </c>
      <c r="E40" s="53"/>
      <c r="F40" s="53"/>
      <c r="G40" s="53"/>
      <c r="H40" s="79">
        <f t="shared" si="0"/>
        <v>0</v>
      </c>
      <c r="I40" s="53"/>
      <c r="J40" s="53"/>
      <c r="K40" s="53"/>
    </row>
    <row r="41" spans="1:11" ht="26.25" x14ac:dyDescent="0.25">
      <c r="A41" s="58" t="s">
        <v>114</v>
      </c>
      <c r="B41" s="78" t="s">
        <v>644</v>
      </c>
      <c r="C41" s="60">
        <v>4.8</v>
      </c>
      <c r="D41" s="37" t="s">
        <v>28</v>
      </c>
      <c r="E41" s="53"/>
      <c r="F41" s="53"/>
      <c r="G41" s="53"/>
      <c r="H41" s="79">
        <f t="shared" si="0"/>
        <v>0</v>
      </c>
      <c r="I41" s="53"/>
      <c r="J41" s="53"/>
      <c r="K41" s="53"/>
    </row>
    <row r="42" spans="1:11" ht="26.25" x14ac:dyDescent="0.25">
      <c r="A42" s="58" t="s">
        <v>116</v>
      </c>
      <c r="B42" s="78" t="s">
        <v>645</v>
      </c>
      <c r="C42" s="60">
        <v>36.56</v>
      </c>
      <c r="D42" s="37" t="s">
        <v>28</v>
      </c>
      <c r="E42" s="53"/>
      <c r="F42" s="53"/>
      <c r="G42" s="53"/>
      <c r="H42" s="79">
        <f t="shared" si="0"/>
        <v>0</v>
      </c>
      <c r="I42" s="53"/>
      <c r="J42" s="53"/>
      <c r="K42" s="53"/>
    </row>
    <row r="43" spans="1:11" ht="26.25" x14ac:dyDescent="0.25">
      <c r="A43" s="58" t="s">
        <v>117</v>
      </c>
      <c r="B43" s="78" t="s">
        <v>646</v>
      </c>
      <c r="C43" s="60">
        <v>800</v>
      </c>
      <c r="D43" s="37" t="s">
        <v>28</v>
      </c>
      <c r="E43" s="53"/>
      <c r="F43" s="53"/>
      <c r="G43" s="53"/>
      <c r="H43" s="79">
        <f t="shared" si="0"/>
        <v>0</v>
      </c>
      <c r="I43" s="53"/>
      <c r="J43" s="53"/>
      <c r="K43" s="53"/>
    </row>
    <row r="44" spans="1:11" x14ac:dyDescent="0.25">
      <c r="A44" s="58" t="s">
        <v>119</v>
      </c>
      <c r="B44" s="78" t="s">
        <v>668</v>
      </c>
      <c r="C44" s="60">
        <v>42</v>
      </c>
      <c r="D44" s="37" t="s">
        <v>28</v>
      </c>
      <c r="E44" s="53"/>
      <c r="F44" s="53"/>
      <c r="G44" s="53"/>
      <c r="H44" s="79">
        <f t="shared" si="0"/>
        <v>0</v>
      </c>
      <c r="I44" s="53"/>
      <c r="J44" s="53"/>
      <c r="K44" s="53"/>
    </row>
    <row r="45" spans="1:11" ht="26.25" x14ac:dyDescent="0.25">
      <c r="A45" s="58" t="s">
        <v>121</v>
      </c>
      <c r="B45" s="78" t="s">
        <v>647</v>
      </c>
      <c r="C45" s="60">
        <v>64</v>
      </c>
      <c r="D45" s="37" t="s">
        <v>28</v>
      </c>
      <c r="E45" s="53"/>
      <c r="F45" s="53"/>
      <c r="G45" s="53"/>
      <c r="H45" s="79">
        <f t="shared" si="0"/>
        <v>0</v>
      </c>
      <c r="I45" s="53"/>
      <c r="J45" s="53"/>
      <c r="K45" s="53"/>
    </row>
    <row r="46" spans="1:11" ht="39" x14ac:dyDescent="0.25">
      <c r="A46" s="58" t="s">
        <v>123</v>
      </c>
      <c r="B46" s="78" t="s">
        <v>863</v>
      </c>
      <c r="C46" s="60">
        <v>1</v>
      </c>
      <c r="D46" s="37" t="s">
        <v>28</v>
      </c>
      <c r="E46" s="53"/>
      <c r="F46" s="53"/>
      <c r="G46" s="53"/>
      <c r="H46" s="79">
        <f t="shared" si="0"/>
        <v>0</v>
      </c>
      <c r="I46" s="53"/>
      <c r="J46" s="53"/>
      <c r="K46" s="53"/>
    </row>
    <row r="47" spans="1:11" x14ac:dyDescent="0.25">
      <c r="A47" s="58" t="s">
        <v>125</v>
      </c>
      <c r="B47" s="78" t="s">
        <v>648</v>
      </c>
      <c r="C47" s="60">
        <v>3</v>
      </c>
      <c r="D47" s="37" t="s">
        <v>28</v>
      </c>
      <c r="E47" s="53"/>
      <c r="F47" s="53"/>
      <c r="G47" s="53"/>
      <c r="H47" s="79">
        <f t="shared" si="0"/>
        <v>0</v>
      </c>
      <c r="I47" s="53"/>
      <c r="J47" s="53"/>
      <c r="K47" s="53"/>
    </row>
    <row r="48" spans="1:11" x14ac:dyDescent="0.25">
      <c r="A48" s="58" t="s">
        <v>127</v>
      </c>
      <c r="B48" s="78" t="s">
        <v>649</v>
      </c>
      <c r="C48" s="60">
        <v>5</v>
      </c>
      <c r="D48" s="37" t="s">
        <v>28</v>
      </c>
      <c r="E48" s="53"/>
      <c r="F48" s="53"/>
      <c r="G48" s="53"/>
      <c r="H48" s="79">
        <f t="shared" si="0"/>
        <v>0</v>
      </c>
      <c r="I48" s="53"/>
      <c r="J48" s="53"/>
      <c r="K48" s="53"/>
    </row>
    <row r="49" spans="1:11" x14ac:dyDescent="0.25">
      <c r="A49" s="58" t="s">
        <v>129</v>
      </c>
      <c r="B49" s="78" t="s">
        <v>650</v>
      </c>
      <c r="C49" s="60">
        <v>4</v>
      </c>
      <c r="D49" s="37" t="s">
        <v>28</v>
      </c>
      <c r="E49" s="53"/>
      <c r="F49" s="53"/>
      <c r="G49" s="53"/>
      <c r="H49" s="79">
        <f t="shared" si="0"/>
        <v>0</v>
      </c>
      <c r="I49" s="53"/>
      <c r="J49" s="53"/>
      <c r="K49" s="53"/>
    </row>
    <row r="50" spans="1:11" x14ac:dyDescent="0.25">
      <c r="A50" s="58" t="s">
        <v>131</v>
      </c>
      <c r="B50" s="78" t="s">
        <v>651</v>
      </c>
      <c r="C50" s="60">
        <v>2</v>
      </c>
      <c r="D50" s="37" t="s">
        <v>28</v>
      </c>
      <c r="E50" s="53"/>
      <c r="F50" s="53"/>
      <c r="G50" s="53"/>
      <c r="H50" s="79">
        <f t="shared" si="0"/>
        <v>0</v>
      </c>
      <c r="I50" s="53"/>
      <c r="J50" s="53"/>
      <c r="K50" s="53"/>
    </row>
    <row r="51" spans="1:11" ht="26.25" x14ac:dyDescent="0.25">
      <c r="A51" s="58" t="s">
        <v>133</v>
      </c>
      <c r="B51" s="78" t="s">
        <v>669</v>
      </c>
      <c r="C51" s="60">
        <v>40</v>
      </c>
      <c r="D51" s="37" t="s">
        <v>28</v>
      </c>
      <c r="E51" s="53"/>
      <c r="F51" s="53"/>
      <c r="G51" s="53"/>
      <c r="H51" s="79">
        <f t="shared" si="0"/>
        <v>0</v>
      </c>
      <c r="I51" s="53"/>
      <c r="J51" s="53"/>
      <c r="K51" s="53"/>
    </row>
    <row r="52" spans="1:11" ht="26.25" x14ac:dyDescent="0.25">
      <c r="A52" s="58" t="s">
        <v>135</v>
      </c>
      <c r="B52" s="78" t="s">
        <v>670</v>
      </c>
      <c r="C52" s="60">
        <v>326</v>
      </c>
      <c r="D52" s="37" t="s">
        <v>28</v>
      </c>
      <c r="E52" s="53"/>
      <c r="F52" s="53"/>
      <c r="G52" s="53"/>
      <c r="H52" s="79">
        <f t="shared" si="0"/>
        <v>0</v>
      </c>
      <c r="I52" s="53"/>
      <c r="J52" s="53"/>
      <c r="K52" s="53"/>
    </row>
    <row r="53" spans="1:11" ht="26.25" x14ac:dyDescent="0.25">
      <c r="A53" s="58" t="s">
        <v>137</v>
      </c>
      <c r="B53" s="78" t="s">
        <v>652</v>
      </c>
      <c r="C53" s="60">
        <v>60</v>
      </c>
      <c r="D53" s="37" t="s">
        <v>28</v>
      </c>
      <c r="E53" s="53"/>
      <c r="F53" s="53"/>
      <c r="G53" s="53"/>
      <c r="H53" s="79">
        <f t="shared" si="0"/>
        <v>0</v>
      </c>
      <c r="I53" s="53"/>
      <c r="J53" s="53"/>
      <c r="K53" s="53"/>
    </row>
    <row r="54" spans="1:11" ht="26.25" x14ac:dyDescent="0.25">
      <c r="A54" s="58" t="s">
        <v>139</v>
      </c>
      <c r="B54" s="78" t="s">
        <v>671</v>
      </c>
      <c r="C54" s="60">
        <v>120</v>
      </c>
      <c r="D54" s="37" t="s">
        <v>28</v>
      </c>
      <c r="E54" s="53"/>
      <c r="F54" s="53"/>
      <c r="G54" s="53"/>
      <c r="H54" s="79">
        <f t="shared" si="0"/>
        <v>0</v>
      </c>
      <c r="I54" s="53"/>
      <c r="J54" s="53"/>
      <c r="K54" s="53"/>
    </row>
    <row r="55" spans="1:11" x14ac:dyDescent="0.25">
      <c r="A55" s="58" t="s">
        <v>141</v>
      </c>
      <c r="B55" s="78" t="s">
        <v>653</v>
      </c>
      <c r="C55" s="60">
        <v>40</v>
      </c>
      <c r="D55" s="37" t="s">
        <v>28</v>
      </c>
      <c r="E55" s="53"/>
      <c r="F55" s="53"/>
      <c r="G55" s="53"/>
      <c r="H55" s="79">
        <f t="shared" si="0"/>
        <v>0</v>
      </c>
      <c r="I55" s="53"/>
      <c r="J55" s="53"/>
      <c r="K55" s="53"/>
    </row>
    <row r="56" spans="1:11" x14ac:dyDescent="0.25">
      <c r="A56" s="58" t="s">
        <v>143</v>
      </c>
      <c r="B56" s="78" t="s">
        <v>654</v>
      </c>
      <c r="C56" s="60">
        <v>50</v>
      </c>
      <c r="D56" s="37" t="s">
        <v>28</v>
      </c>
      <c r="E56" s="53"/>
      <c r="F56" s="53"/>
      <c r="G56" s="53"/>
      <c r="H56" s="79">
        <f t="shared" si="0"/>
        <v>0</v>
      </c>
      <c r="I56" s="53"/>
      <c r="J56" s="53"/>
      <c r="K56" s="53"/>
    </row>
    <row r="57" spans="1:11" x14ac:dyDescent="0.25">
      <c r="A57" s="58" t="s">
        <v>145</v>
      </c>
      <c r="B57" s="78" t="s">
        <v>655</v>
      </c>
      <c r="C57" s="60">
        <v>80.2</v>
      </c>
      <c r="D57" s="37" t="s">
        <v>28</v>
      </c>
      <c r="E57" s="53"/>
      <c r="F57" s="53"/>
      <c r="G57" s="53"/>
      <c r="H57" s="79">
        <f t="shared" si="0"/>
        <v>0</v>
      </c>
      <c r="I57" s="53"/>
      <c r="J57" s="53"/>
      <c r="K57" s="53"/>
    </row>
    <row r="58" spans="1:11" x14ac:dyDescent="0.25">
      <c r="A58" s="58" t="s">
        <v>147</v>
      </c>
      <c r="B58" s="78" t="s">
        <v>656</v>
      </c>
      <c r="C58" s="60">
        <v>2.25</v>
      </c>
      <c r="D58" s="37" t="s">
        <v>28</v>
      </c>
      <c r="E58" s="53"/>
      <c r="F58" s="53"/>
      <c r="G58" s="53"/>
      <c r="H58" s="79">
        <f t="shared" si="0"/>
        <v>0</v>
      </c>
      <c r="I58" s="53"/>
      <c r="J58" s="53"/>
      <c r="K58" s="53"/>
    </row>
    <row r="59" spans="1:11" ht="26.25" x14ac:dyDescent="0.25">
      <c r="A59" s="58" t="s">
        <v>149</v>
      </c>
      <c r="B59" s="78" t="s">
        <v>657</v>
      </c>
      <c r="C59" s="60">
        <v>2</v>
      </c>
      <c r="D59" s="37" t="s">
        <v>28</v>
      </c>
      <c r="E59" s="53"/>
      <c r="F59" s="53"/>
      <c r="G59" s="53"/>
      <c r="H59" s="79">
        <f t="shared" si="0"/>
        <v>0</v>
      </c>
      <c r="I59" s="53"/>
      <c r="J59" s="53"/>
      <c r="K59" s="53"/>
    </row>
    <row r="60" spans="1:11" x14ac:dyDescent="0.25">
      <c r="A60" s="58" t="s">
        <v>151</v>
      </c>
      <c r="B60" s="78" t="s">
        <v>658</v>
      </c>
      <c r="C60" s="60">
        <v>700</v>
      </c>
      <c r="D60" s="37" t="s">
        <v>28</v>
      </c>
      <c r="E60" s="53"/>
      <c r="F60" s="53"/>
      <c r="G60" s="53"/>
      <c r="H60" s="79">
        <f t="shared" si="0"/>
        <v>0</v>
      </c>
      <c r="I60" s="53"/>
      <c r="J60" s="53"/>
      <c r="K60" s="53"/>
    </row>
    <row r="61" spans="1:11" ht="26.25" x14ac:dyDescent="0.25">
      <c r="A61" s="58" t="s">
        <v>153</v>
      </c>
      <c r="B61" s="78" t="s">
        <v>659</v>
      </c>
      <c r="C61" s="60">
        <v>70</v>
      </c>
      <c r="D61" s="37" t="s">
        <v>28</v>
      </c>
      <c r="E61" s="53"/>
      <c r="F61" s="53"/>
      <c r="G61" s="53"/>
      <c r="H61" s="79">
        <f t="shared" si="0"/>
        <v>0</v>
      </c>
      <c r="I61" s="53"/>
      <c r="J61" s="53"/>
      <c r="K61" s="53"/>
    </row>
    <row r="63" spans="1:11" x14ac:dyDescent="0.25">
      <c r="C63"/>
      <c r="D63"/>
      <c r="H63" s="4"/>
    </row>
    <row r="64" spans="1:11" ht="20.100000000000001" customHeight="1" x14ac:dyDescent="0.25">
      <c r="A64" s="1"/>
      <c r="B64" s="188" t="s">
        <v>660</v>
      </c>
      <c r="C64" s="189"/>
      <c r="D64" s="189"/>
      <c r="E64" s="189"/>
      <c r="F64" s="189"/>
      <c r="G64" s="189"/>
      <c r="H64" s="190"/>
      <c r="I64" s="18">
        <f>SUM(H10:H61)</f>
        <v>0</v>
      </c>
    </row>
    <row r="65" spans="1:9" ht="20.100000000000001" customHeight="1" x14ac:dyDescent="0.25">
      <c r="A65" s="1"/>
      <c r="B65" s="188" t="s">
        <v>58</v>
      </c>
      <c r="C65" s="189"/>
      <c r="D65" s="189"/>
      <c r="E65" s="189"/>
      <c r="F65" s="189"/>
      <c r="G65" s="189"/>
      <c r="H65" s="19"/>
      <c r="I65" s="18">
        <f>I64*0.095</f>
        <v>0</v>
      </c>
    </row>
    <row r="66" spans="1:9" ht="20.100000000000001" customHeight="1" x14ac:dyDescent="0.25">
      <c r="A66" s="1"/>
      <c r="B66" s="188" t="s">
        <v>661</v>
      </c>
      <c r="C66" s="189"/>
      <c r="D66" s="189"/>
      <c r="E66" s="189"/>
      <c r="F66" s="189"/>
      <c r="G66" s="189"/>
      <c r="H66" s="190"/>
      <c r="I66" s="18">
        <f>I64+I65</f>
        <v>0</v>
      </c>
    </row>
    <row r="67" spans="1:9" ht="20.100000000000001" customHeight="1" x14ac:dyDescent="0.25">
      <c r="A67" s="1"/>
      <c r="B67" s="188" t="s">
        <v>662</v>
      </c>
      <c r="C67" s="189"/>
      <c r="D67" s="189"/>
      <c r="E67" s="189"/>
      <c r="F67" s="189"/>
      <c r="G67" s="189"/>
      <c r="H67" s="190"/>
      <c r="I67" s="18">
        <f>I64*2</f>
        <v>0</v>
      </c>
    </row>
    <row r="68" spans="1:9" ht="20.100000000000001" customHeight="1" x14ac:dyDescent="0.25">
      <c r="A68" s="1"/>
      <c r="B68" s="188" t="s">
        <v>61</v>
      </c>
      <c r="C68" s="189"/>
      <c r="D68" s="189"/>
      <c r="E68" s="189"/>
      <c r="F68" s="189"/>
      <c r="G68" s="189"/>
      <c r="H68" s="19"/>
      <c r="I68" s="18">
        <f>I67*0.095</f>
        <v>0</v>
      </c>
    </row>
    <row r="69" spans="1:9" ht="20.100000000000001" customHeight="1" x14ac:dyDescent="0.25">
      <c r="A69" s="1"/>
      <c r="B69" s="188" t="s">
        <v>663</v>
      </c>
      <c r="C69" s="189"/>
      <c r="D69" s="189"/>
      <c r="E69" s="189"/>
      <c r="F69" s="189"/>
      <c r="G69" s="189"/>
      <c r="H69" s="190"/>
      <c r="I69" s="18">
        <f>I67+I68</f>
        <v>0</v>
      </c>
    </row>
    <row r="70" spans="1:9" x14ac:dyDescent="0.25">
      <c r="C70"/>
      <c r="D70"/>
      <c r="H70" s="4"/>
    </row>
    <row r="71" spans="1:9" x14ac:dyDescent="0.25">
      <c r="A71" s="191"/>
      <c r="B71" s="191"/>
      <c r="C71" s="191"/>
      <c r="D71" s="191"/>
      <c r="E71" s="191"/>
      <c r="F71" s="191"/>
      <c r="G71" s="191"/>
      <c r="H71" s="4"/>
    </row>
    <row r="72" spans="1:9" x14ac:dyDescent="0.25">
      <c r="A72" s="21" t="s">
        <v>456</v>
      </c>
      <c r="B72" s="22"/>
      <c r="C72" s="22"/>
      <c r="D72" s="22"/>
      <c r="E72" s="22"/>
      <c r="F72" s="22"/>
      <c r="G72" s="22"/>
      <c r="H72" s="4"/>
    </row>
    <row r="73" spans="1:9" x14ac:dyDescent="0.25">
      <c r="A73" s="21"/>
      <c r="B73" s="22"/>
      <c r="C73" s="22"/>
      <c r="D73" s="22"/>
      <c r="E73" s="22"/>
      <c r="F73" s="22"/>
      <c r="G73" s="22"/>
      <c r="H73" s="4"/>
    </row>
    <row r="74" spans="1:9" ht="41.25" customHeight="1" x14ac:dyDescent="0.25">
      <c r="A74" s="191" t="s">
        <v>430</v>
      </c>
      <c r="B74" s="192"/>
      <c r="C74" s="192"/>
      <c r="D74" s="192"/>
      <c r="E74" s="192"/>
      <c r="F74" s="192"/>
      <c r="G74" s="192"/>
      <c r="H74" s="4"/>
    </row>
    <row r="75" spans="1:9" x14ac:dyDescent="0.25">
      <c r="A75" s="193"/>
      <c r="B75" s="194"/>
      <c r="C75" s="194"/>
      <c r="D75" s="194"/>
      <c r="E75" s="194"/>
      <c r="F75" s="194"/>
      <c r="G75" s="194"/>
      <c r="H75" s="4"/>
    </row>
    <row r="76" spans="1:9" ht="48.75" customHeight="1" x14ac:dyDescent="0.25">
      <c r="A76" s="191" t="s">
        <v>65</v>
      </c>
      <c r="B76" s="192"/>
      <c r="C76" s="192"/>
      <c r="D76" s="192"/>
      <c r="E76" s="192"/>
      <c r="F76" s="192"/>
      <c r="G76" s="192"/>
      <c r="H76" s="4"/>
    </row>
    <row r="77" spans="1:9" x14ac:dyDescent="0.25">
      <c r="A77" s="195"/>
      <c r="B77" s="191"/>
      <c r="C77" s="191"/>
      <c r="D77" s="191"/>
      <c r="E77" s="191"/>
      <c r="F77" s="191"/>
      <c r="G77" s="191"/>
      <c r="H77" s="4"/>
    </row>
    <row r="78" spans="1:9" ht="52.5" customHeight="1" x14ac:dyDescent="0.25">
      <c r="A78" s="186" t="s">
        <v>664</v>
      </c>
      <c r="B78" s="187"/>
      <c r="C78" s="187"/>
      <c r="D78" s="187"/>
      <c r="E78" s="187"/>
      <c r="F78" s="187"/>
      <c r="G78" s="187"/>
      <c r="H78" s="4"/>
    </row>
    <row r="79" spans="1:9" x14ac:dyDescent="0.25">
      <c r="C79"/>
      <c r="D79"/>
      <c r="H79" s="4"/>
    </row>
    <row r="80" spans="1:9" x14ac:dyDescent="0.25">
      <c r="A80" s="1"/>
      <c r="C80"/>
      <c r="D80"/>
      <c r="H80" s="4"/>
    </row>
    <row r="81" spans="3:8" x14ac:dyDescent="0.25">
      <c r="C81"/>
      <c r="D81"/>
      <c r="H81" s="4"/>
    </row>
    <row r="82" spans="3:8" x14ac:dyDescent="0.25">
      <c r="C82"/>
      <c r="D82"/>
      <c r="H82" s="4"/>
    </row>
    <row r="83" spans="3:8" x14ac:dyDescent="0.25">
      <c r="C83"/>
      <c r="D83"/>
      <c r="H83" s="4"/>
    </row>
    <row r="84" spans="3:8" x14ac:dyDescent="0.25">
      <c r="C84"/>
      <c r="D84"/>
      <c r="H84" s="4"/>
    </row>
    <row r="85" spans="3:8" x14ac:dyDescent="0.25">
      <c r="C85"/>
      <c r="D85"/>
      <c r="H85" s="4"/>
    </row>
    <row r="86" spans="3:8" x14ac:dyDescent="0.25">
      <c r="C86"/>
      <c r="D86"/>
      <c r="H86" s="4"/>
    </row>
    <row r="87" spans="3:8" x14ac:dyDescent="0.25">
      <c r="C87"/>
      <c r="D87"/>
      <c r="H87" s="4"/>
    </row>
  </sheetData>
  <mergeCells count="12">
    <mergeCell ref="A78:G78"/>
    <mergeCell ref="B64:H64"/>
    <mergeCell ref="B65:G65"/>
    <mergeCell ref="B66:H66"/>
    <mergeCell ref="B67:H67"/>
    <mergeCell ref="B68:G68"/>
    <mergeCell ref="B69:H69"/>
    <mergeCell ref="A71:G71"/>
    <mergeCell ref="A74:G74"/>
    <mergeCell ref="A75:G75"/>
    <mergeCell ref="A76:G76"/>
    <mergeCell ref="A77:G77"/>
  </mergeCells>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46"/>
  <sheetViews>
    <sheetView topLeftCell="A7" workbookViewId="0">
      <selection activeCell="B16" sqref="B16"/>
    </sheetView>
  </sheetViews>
  <sheetFormatPr defaultRowHeight="15" x14ac:dyDescent="0.25"/>
  <cols>
    <col min="2" max="2" width="29.140625" customWidth="1"/>
    <col min="3" max="3" width="11.5703125" customWidth="1"/>
    <col min="5" max="5" width="17.85546875" customWidth="1"/>
    <col min="6" max="6" width="19.7109375" customWidth="1"/>
    <col min="7" max="7" width="17.140625" customWidth="1"/>
    <col min="8" max="8" width="16.28515625" customWidth="1"/>
    <col min="9" max="9" width="21" customWidth="1"/>
    <col min="10" max="10" width="20" customWidth="1"/>
    <col min="11" max="11" width="14" customWidth="1"/>
  </cols>
  <sheetData>
    <row r="1" spans="1:11" x14ac:dyDescent="0.25">
      <c r="A1" s="1"/>
      <c r="B1" s="1"/>
      <c r="C1" s="1"/>
      <c r="D1" s="1"/>
      <c r="E1" s="1"/>
      <c r="F1" s="1"/>
      <c r="G1" s="1"/>
      <c r="H1" s="1"/>
      <c r="I1" s="1"/>
      <c r="J1" s="1"/>
      <c r="K1" s="1"/>
    </row>
    <row r="2" spans="1:11" x14ac:dyDescent="0.25">
      <c r="A2" s="3" t="s">
        <v>0</v>
      </c>
      <c r="B2" s="1"/>
      <c r="C2" s="1"/>
      <c r="D2" s="1"/>
      <c r="E2" s="1"/>
      <c r="F2" s="1"/>
      <c r="G2" s="1"/>
      <c r="H2" s="1"/>
      <c r="I2" s="1"/>
      <c r="J2" s="3" t="s">
        <v>433</v>
      </c>
    </row>
    <row r="3" spans="1:11" x14ac:dyDescent="0.25">
      <c r="A3" s="1"/>
      <c r="B3" s="1"/>
      <c r="C3" s="1"/>
      <c r="D3" s="1"/>
      <c r="E3" s="1"/>
      <c r="F3" s="1"/>
      <c r="G3" s="1"/>
      <c r="H3" s="1"/>
      <c r="I3" s="1"/>
      <c r="J3" s="1"/>
      <c r="K3" s="1"/>
    </row>
    <row r="4" spans="1:11" x14ac:dyDescent="0.25">
      <c r="A4" s="3" t="s">
        <v>2</v>
      </c>
      <c r="B4" s="1"/>
      <c r="C4" s="1"/>
      <c r="D4" s="1"/>
      <c r="E4" s="1"/>
      <c r="F4" s="1"/>
      <c r="G4" s="1"/>
      <c r="H4" s="1"/>
      <c r="I4" s="1"/>
      <c r="J4" s="1"/>
      <c r="K4" s="1"/>
    </row>
    <row r="5" spans="1:11" x14ac:dyDescent="0.25">
      <c r="A5" s="1"/>
      <c r="B5" s="1"/>
      <c r="C5" s="1"/>
      <c r="D5" s="1"/>
      <c r="E5" s="1"/>
      <c r="F5" s="1"/>
      <c r="G5" s="1"/>
      <c r="H5" s="1"/>
      <c r="I5" s="1"/>
      <c r="J5" s="1"/>
      <c r="K5" s="1"/>
    </row>
    <row r="6" spans="1:11" x14ac:dyDescent="0.25">
      <c r="A6" s="3" t="s">
        <v>434</v>
      </c>
      <c r="B6" s="1"/>
      <c r="C6" s="1"/>
      <c r="D6" s="1"/>
      <c r="E6" s="1"/>
      <c r="F6" s="1"/>
      <c r="G6" s="1"/>
      <c r="H6" s="1"/>
      <c r="I6" s="1"/>
      <c r="J6" s="1"/>
      <c r="K6" s="1"/>
    </row>
    <row r="8" spans="1:11" ht="60" x14ac:dyDescent="0.25">
      <c r="A8" s="5" t="s">
        <v>4</v>
      </c>
      <c r="B8" s="6" t="s">
        <v>5</v>
      </c>
      <c r="C8" s="7" t="s">
        <v>6</v>
      </c>
      <c r="D8" s="7" t="s">
        <v>7</v>
      </c>
      <c r="E8" s="7" t="s">
        <v>71</v>
      </c>
      <c r="F8" s="7" t="s">
        <v>9</v>
      </c>
      <c r="G8" s="6" t="s">
        <v>10</v>
      </c>
      <c r="H8" s="6" t="s">
        <v>11</v>
      </c>
      <c r="I8" s="8" t="s">
        <v>12</v>
      </c>
      <c r="J8" s="9" t="s">
        <v>13</v>
      </c>
      <c r="K8" s="9" t="s">
        <v>14</v>
      </c>
    </row>
    <row r="9" spans="1:11" x14ac:dyDescent="0.25">
      <c r="A9" s="6" t="s">
        <v>15</v>
      </c>
      <c r="B9" s="6" t="s">
        <v>16</v>
      </c>
      <c r="C9" s="7" t="s">
        <v>17</v>
      </c>
      <c r="D9" s="7" t="s">
        <v>18</v>
      </c>
      <c r="E9" s="7" t="s">
        <v>19</v>
      </c>
      <c r="F9" s="7" t="s">
        <v>20</v>
      </c>
      <c r="G9" s="6" t="s">
        <v>21</v>
      </c>
      <c r="H9" s="6" t="s">
        <v>22</v>
      </c>
      <c r="I9" s="8" t="s">
        <v>23</v>
      </c>
      <c r="J9" s="9" t="s">
        <v>24</v>
      </c>
      <c r="K9" s="9" t="s">
        <v>25</v>
      </c>
    </row>
    <row r="10" spans="1:11" ht="25.5" x14ac:dyDescent="0.25">
      <c r="A10" s="37" t="s">
        <v>26</v>
      </c>
      <c r="B10" s="51" t="s">
        <v>435</v>
      </c>
      <c r="C10" s="37">
        <v>20</v>
      </c>
      <c r="D10" s="52" t="s">
        <v>28</v>
      </c>
      <c r="E10" s="53"/>
      <c r="F10" s="53"/>
      <c r="G10" s="15"/>
      <c r="H10" s="15">
        <f>ROUND(C10*ROUND(G10,2),2)</f>
        <v>0</v>
      </c>
      <c r="I10" s="53"/>
      <c r="J10" s="53"/>
      <c r="K10" s="53"/>
    </row>
    <row r="11" spans="1:11" x14ac:dyDescent="0.25">
      <c r="A11" s="37" t="s">
        <v>29</v>
      </c>
      <c r="B11" s="51" t="s">
        <v>436</v>
      </c>
      <c r="C11" s="37">
        <v>10</v>
      </c>
      <c r="D11" s="52" t="s">
        <v>28</v>
      </c>
      <c r="E11" s="53"/>
      <c r="F11" s="53"/>
      <c r="G11" s="15"/>
      <c r="H11" s="15">
        <f t="shared" ref="H11:H28" si="0">ROUND(C11*ROUND(G11,2),2)</f>
        <v>0</v>
      </c>
      <c r="I11" s="53"/>
      <c r="J11" s="53"/>
      <c r="K11" s="53"/>
    </row>
    <row r="12" spans="1:11" ht="25.5" x14ac:dyDescent="0.25">
      <c r="A12" s="37" t="s">
        <v>30</v>
      </c>
      <c r="B12" s="51" t="s">
        <v>752</v>
      </c>
      <c r="C12" s="37">
        <v>50</v>
      </c>
      <c r="D12" s="52" t="s">
        <v>28</v>
      </c>
      <c r="E12" s="53"/>
      <c r="F12" s="53"/>
      <c r="G12" s="15"/>
      <c r="H12" s="15">
        <f t="shared" si="0"/>
        <v>0</v>
      </c>
      <c r="I12" s="53"/>
      <c r="J12" s="53"/>
      <c r="K12" s="53"/>
    </row>
    <row r="13" spans="1:11" x14ac:dyDescent="0.25">
      <c r="A13" s="37" t="s">
        <v>31</v>
      </c>
      <c r="B13" s="51" t="s">
        <v>437</v>
      </c>
      <c r="C13" s="37">
        <v>120</v>
      </c>
      <c r="D13" s="52" t="s">
        <v>28</v>
      </c>
      <c r="E13" s="53"/>
      <c r="F13" s="53"/>
      <c r="G13" s="15"/>
      <c r="H13" s="15">
        <f t="shared" si="0"/>
        <v>0</v>
      </c>
      <c r="I13" s="53"/>
      <c r="J13" s="53"/>
      <c r="K13" s="53"/>
    </row>
    <row r="14" spans="1:11" x14ac:dyDescent="0.25">
      <c r="A14" s="37" t="s">
        <v>33</v>
      </c>
      <c r="B14" s="51" t="s">
        <v>438</v>
      </c>
      <c r="C14" s="37">
        <v>10</v>
      </c>
      <c r="D14" s="52" t="s">
        <v>28</v>
      </c>
      <c r="E14" s="53"/>
      <c r="F14" s="53"/>
      <c r="G14" s="15"/>
      <c r="H14" s="15">
        <f t="shared" si="0"/>
        <v>0</v>
      </c>
      <c r="I14" s="53"/>
      <c r="J14" s="53"/>
      <c r="K14" s="53"/>
    </row>
    <row r="15" spans="1:11" ht="51" x14ac:dyDescent="0.25">
      <c r="A15" s="37" t="s">
        <v>35</v>
      </c>
      <c r="B15" s="51" t="s">
        <v>1186</v>
      </c>
      <c r="C15" s="37">
        <v>140</v>
      </c>
      <c r="D15" s="52" t="s">
        <v>28</v>
      </c>
      <c r="E15" s="53"/>
      <c r="F15" s="53"/>
      <c r="G15" s="15"/>
      <c r="H15" s="15">
        <f t="shared" si="0"/>
        <v>0</v>
      </c>
      <c r="I15" s="53"/>
      <c r="J15" s="53"/>
      <c r="K15" s="53"/>
    </row>
    <row r="16" spans="1:11" x14ac:dyDescent="0.25">
      <c r="A16" s="37" t="s">
        <v>37</v>
      </c>
      <c r="B16" s="51" t="s">
        <v>439</v>
      </c>
      <c r="C16" s="37">
        <v>50</v>
      </c>
      <c r="D16" s="52" t="s">
        <v>28</v>
      </c>
      <c r="E16" s="53"/>
      <c r="F16" s="53"/>
      <c r="G16" s="15"/>
      <c r="H16" s="15">
        <f t="shared" si="0"/>
        <v>0</v>
      </c>
      <c r="I16" s="53"/>
      <c r="J16" s="53"/>
      <c r="K16" s="53"/>
    </row>
    <row r="17" spans="1:11" x14ac:dyDescent="0.25">
      <c r="A17" s="37" t="s">
        <v>39</v>
      </c>
      <c r="B17" s="51" t="s">
        <v>440</v>
      </c>
      <c r="C17" s="37">
        <v>250</v>
      </c>
      <c r="D17" s="52" t="s">
        <v>28</v>
      </c>
      <c r="E17" s="53"/>
      <c r="F17" s="53"/>
      <c r="G17" s="15"/>
      <c r="H17" s="15">
        <f t="shared" si="0"/>
        <v>0</v>
      </c>
      <c r="I17" s="53"/>
      <c r="J17" s="53"/>
      <c r="K17" s="53"/>
    </row>
    <row r="18" spans="1:11" ht="25.5" x14ac:dyDescent="0.25">
      <c r="A18" s="37" t="s">
        <v>41</v>
      </c>
      <c r="B18" s="51" t="s">
        <v>441</v>
      </c>
      <c r="C18" s="37">
        <v>60</v>
      </c>
      <c r="D18" s="52" t="s">
        <v>28</v>
      </c>
      <c r="E18" s="53"/>
      <c r="F18" s="53"/>
      <c r="G18" s="15"/>
      <c r="H18" s="15">
        <f t="shared" si="0"/>
        <v>0</v>
      </c>
      <c r="I18" s="53"/>
      <c r="J18" s="53"/>
      <c r="K18" s="53"/>
    </row>
    <row r="19" spans="1:11" ht="25.5" x14ac:dyDescent="0.25">
      <c r="A19" s="37" t="s">
        <v>43</v>
      </c>
      <c r="B19" s="51" t="s">
        <v>442</v>
      </c>
      <c r="C19" s="37">
        <v>300</v>
      </c>
      <c r="D19" s="52" t="s">
        <v>28</v>
      </c>
      <c r="E19" s="53"/>
      <c r="F19" s="53"/>
      <c r="G19" s="15"/>
      <c r="H19" s="15">
        <f t="shared" si="0"/>
        <v>0</v>
      </c>
      <c r="I19" s="53"/>
      <c r="J19" s="53"/>
      <c r="K19" s="53"/>
    </row>
    <row r="20" spans="1:11" ht="25.5" x14ac:dyDescent="0.25">
      <c r="A20" s="37" t="s">
        <v>45</v>
      </c>
      <c r="B20" s="51" t="s">
        <v>443</v>
      </c>
      <c r="C20" s="37">
        <v>150</v>
      </c>
      <c r="D20" s="52" t="s">
        <v>28</v>
      </c>
      <c r="E20" s="53"/>
      <c r="F20" s="53"/>
      <c r="G20" s="15"/>
      <c r="H20" s="15">
        <f t="shared" si="0"/>
        <v>0</v>
      </c>
      <c r="I20" s="53"/>
      <c r="J20" s="53"/>
      <c r="K20" s="53"/>
    </row>
    <row r="21" spans="1:11" ht="25.5" x14ac:dyDescent="0.25">
      <c r="A21" s="37" t="s">
        <v>47</v>
      </c>
      <c r="B21" s="51" t="s">
        <v>444</v>
      </c>
      <c r="C21" s="37">
        <v>160</v>
      </c>
      <c r="D21" s="52" t="s">
        <v>28</v>
      </c>
      <c r="E21" s="53"/>
      <c r="F21" s="53"/>
      <c r="G21" s="15"/>
      <c r="H21" s="15">
        <f t="shared" si="0"/>
        <v>0</v>
      </c>
      <c r="I21" s="53"/>
      <c r="J21" s="53"/>
      <c r="K21" s="53"/>
    </row>
    <row r="22" spans="1:11" ht="25.5" x14ac:dyDescent="0.25">
      <c r="A22" s="37" t="s">
        <v>49</v>
      </c>
      <c r="B22" s="51" t="s">
        <v>445</v>
      </c>
      <c r="C22" s="37">
        <v>80</v>
      </c>
      <c r="D22" s="52" t="s">
        <v>28</v>
      </c>
      <c r="E22" s="53"/>
      <c r="F22" s="53"/>
      <c r="G22" s="15"/>
      <c r="H22" s="15">
        <f t="shared" si="0"/>
        <v>0</v>
      </c>
      <c r="I22" s="53"/>
      <c r="J22" s="53"/>
      <c r="K22" s="53"/>
    </row>
    <row r="23" spans="1:11" ht="25.5" x14ac:dyDescent="0.25">
      <c r="A23" s="37" t="s">
        <v>51</v>
      </c>
      <c r="B23" s="51" t="s">
        <v>446</v>
      </c>
      <c r="C23" s="37">
        <v>300</v>
      </c>
      <c r="D23" s="52" t="s">
        <v>28</v>
      </c>
      <c r="E23" s="53"/>
      <c r="F23" s="53"/>
      <c r="G23" s="15"/>
      <c r="H23" s="15">
        <f t="shared" si="0"/>
        <v>0</v>
      </c>
      <c r="I23" s="53"/>
      <c r="J23" s="53"/>
      <c r="K23" s="53"/>
    </row>
    <row r="24" spans="1:11" ht="25.5" x14ac:dyDescent="0.25">
      <c r="A24" s="37" t="s">
        <v>53</v>
      </c>
      <c r="B24" s="51" t="s">
        <v>447</v>
      </c>
      <c r="C24" s="37">
        <v>540</v>
      </c>
      <c r="D24" s="52" t="s">
        <v>28</v>
      </c>
      <c r="E24" s="53"/>
      <c r="F24" s="53"/>
      <c r="G24" s="15"/>
      <c r="H24" s="15">
        <f t="shared" si="0"/>
        <v>0</v>
      </c>
      <c r="I24" s="53"/>
      <c r="J24" s="53"/>
      <c r="K24" s="53"/>
    </row>
    <row r="25" spans="1:11" ht="38.25" x14ac:dyDescent="0.25">
      <c r="A25" s="37" t="s">
        <v>55</v>
      </c>
      <c r="B25" s="51" t="s">
        <v>448</v>
      </c>
      <c r="C25" s="37">
        <v>450</v>
      </c>
      <c r="D25" s="52" t="s">
        <v>28</v>
      </c>
      <c r="E25" s="53"/>
      <c r="F25" s="53"/>
      <c r="G25" s="15"/>
      <c r="H25" s="15">
        <f t="shared" si="0"/>
        <v>0</v>
      </c>
      <c r="I25" s="53"/>
      <c r="J25" s="53"/>
      <c r="K25" s="53"/>
    </row>
    <row r="26" spans="1:11" ht="25.5" x14ac:dyDescent="0.25">
      <c r="A26" s="37" t="s">
        <v>85</v>
      </c>
      <c r="B26" s="51" t="s">
        <v>449</v>
      </c>
      <c r="C26" s="37">
        <v>280</v>
      </c>
      <c r="D26" s="52" t="s">
        <v>28</v>
      </c>
      <c r="E26" s="53"/>
      <c r="F26" s="53"/>
      <c r="G26" s="15"/>
      <c r="H26" s="15">
        <f t="shared" si="0"/>
        <v>0</v>
      </c>
      <c r="I26" s="53"/>
      <c r="J26" s="53"/>
      <c r="K26" s="53"/>
    </row>
    <row r="27" spans="1:11" ht="25.5" x14ac:dyDescent="0.25">
      <c r="A27" s="37" t="s">
        <v>87</v>
      </c>
      <c r="B27" s="51" t="s">
        <v>450</v>
      </c>
      <c r="C27" s="37">
        <v>2500</v>
      </c>
      <c r="D27" s="52" t="s">
        <v>28</v>
      </c>
      <c r="E27" s="53"/>
      <c r="F27" s="53"/>
      <c r="G27" s="15"/>
      <c r="H27" s="15">
        <f t="shared" si="0"/>
        <v>0</v>
      </c>
      <c r="I27" s="53"/>
      <c r="J27" s="53"/>
      <c r="K27" s="53"/>
    </row>
    <row r="28" spans="1:11" ht="25.5" x14ac:dyDescent="0.25">
      <c r="A28" s="37" t="s">
        <v>89</v>
      </c>
      <c r="B28" s="51" t="s">
        <v>451</v>
      </c>
      <c r="C28" s="37">
        <v>760</v>
      </c>
      <c r="D28" s="52" t="s">
        <v>28</v>
      </c>
      <c r="E28" s="53"/>
      <c r="F28" s="53"/>
      <c r="G28" s="15"/>
      <c r="H28" s="15">
        <f t="shared" si="0"/>
        <v>0</v>
      </c>
      <c r="I28" s="53"/>
      <c r="J28" s="53"/>
      <c r="K28" s="53"/>
    </row>
    <row r="30" spans="1:11" ht="20.100000000000001" customHeight="1" x14ac:dyDescent="0.25">
      <c r="A30" s="1"/>
      <c r="B30" s="188" t="s">
        <v>452</v>
      </c>
      <c r="C30" s="189"/>
      <c r="D30" s="189"/>
      <c r="E30" s="189"/>
      <c r="F30" s="189"/>
      <c r="G30" s="189"/>
      <c r="H30" s="190"/>
      <c r="I30" s="18">
        <f>SUM(H10:H28)</f>
        <v>0</v>
      </c>
    </row>
    <row r="31" spans="1:11" ht="20.100000000000001" customHeight="1" x14ac:dyDescent="0.25">
      <c r="A31" s="1"/>
      <c r="B31" s="188" t="s">
        <v>58</v>
      </c>
      <c r="C31" s="189"/>
      <c r="D31" s="189"/>
      <c r="E31" s="189"/>
      <c r="F31" s="189"/>
      <c r="G31" s="189"/>
      <c r="H31" s="19"/>
      <c r="I31" s="18">
        <f>I30*0.095</f>
        <v>0</v>
      </c>
    </row>
    <row r="32" spans="1:11" ht="20.100000000000001" customHeight="1" x14ac:dyDescent="0.25">
      <c r="A32" s="1"/>
      <c r="B32" s="188" t="s">
        <v>453</v>
      </c>
      <c r="C32" s="189"/>
      <c r="D32" s="189"/>
      <c r="E32" s="189"/>
      <c r="F32" s="189"/>
      <c r="G32" s="189"/>
      <c r="H32" s="190"/>
      <c r="I32" s="18">
        <f>I30+I31</f>
        <v>0</v>
      </c>
    </row>
    <row r="33" spans="1:9" ht="20.100000000000001" customHeight="1" x14ac:dyDescent="0.25">
      <c r="A33" s="1"/>
      <c r="B33" s="188" t="s">
        <v>454</v>
      </c>
      <c r="C33" s="189"/>
      <c r="D33" s="189"/>
      <c r="E33" s="189"/>
      <c r="F33" s="189"/>
      <c r="G33" s="189"/>
      <c r="H33" s="190"/>
      <c r="I33" s="18">
        <f>I30*2</f>
        <v>0</v>
      </c>
    </row>
    <row r="34" spans="1:9" ht="20.100000000000001" customHeight="1" x14ac:dyDescent="0.25">
      <c r="A34" s="1"/>
      <c r="B34" s="188" t="s">
        <v>61</v>
      </c>
      <c r="C34" s="189"/>
      <c r="D34" s="189"/>
      <c r="E34" s="189"/>
      <c r="F34" s="189"/>
      <c r="G34" s="189"/>
      <c r="H34" s="19"/>
      <c r="I34" s="18">
        <f>I33*0.095</f>
        <v>0</v>
      </c>
    </row>
    <row r="35" spans="1:9" ht="20.100000000000001" customHeight="1" x14ac:dyDescent="0.25">
      <c r="A35" s="1"/>
      <c r="B35" s="188" t="s">
        <v>455</v>
      </c>
      <c r="C35" s="189"/>
      <c r="D35" s="189"/>
      <c r="E35" s="189"/>
      <c r="F35" s="189"/>
      <c r="G35" s="189"/>
      <c r="H35" s="190"/>
      <c r="I35" s="18">
        <f>I33+I34</f>
        <v>0</v>
      </c>
    </row>
    <row r="36" spans="1:9" x14ac:dyDescent="0.25">
      <c r="H36" s="4"/>
    </row>
    <row r="37" spans="1:9" x14ac:dyDescent="0.25">
      <c r="A37" s="191"/>
      <c r="B37" s="191"/>
      <c r="C37" s="191"/>
      <c r="D37" s="191"/>
      <c r="E37" s="191"/>
      <c r="F37" s="191"/>
      <c r="G37" s="191"/>
      <c r="H37" s="4"/>
    </row>
    <row r="38" spans="1:9" x14ac:dyDescent="0.25">
      <c r="A38" s="21" t="s">
        <v>456</v>
      </c>
      <c r="B38" s="22"/>
      <c r="C38" s="22"/>
      <c r="D38" s="22"/>
      <c r="E38" s="22"/>
      <c r="F38" s="22"/>
      <c r="G38" s="22"/>
      <c r="H38" s="4"/>
    </row>
    <row r="39" spans="1:9" x14ac:dyDescent="0.25">
      <c r="A39" s="21"/>
      <c r="B39" s="22"/>
      <c r="C39" s="22"/>
      <c r="D39" s="22"/>
      <c r="E39" s="22"/>
      <c r="F39" s="22"/>
      <c r="G39" s="22"/>
      <c r="H39" s="4"/>
    </row>
    <row r="40" spans="1:9" ht="33.75" customHeight="1" x14ac:dyDescent="0.25">
      <c r="A40" s="202" t="s">
        <v>457</v>
      </c>
      <c r="B40" s="203"/>
      <c r="C40" s="203"/>
      <c r="D40" s="203"/>
      <c r="E40" s="203"/>
      <c r="F40" s="203"/>
      <c r="G40" s="203"/>
      <c r="H40" s="203"/>
    </row>
    <row r="41" spans="1:9" x14ac:dyDescent="0.25">
      <c r="A41" s="193"/>
      <c r="B41" s="194"/>
      <c r="C41" s="194"/>
      <c r="D41" s="194"/>
      <c r="E41" s="194"/>
      <c r="F41" s="194"/>
      <c r="G41" s="194"/>
      <c r="H41" s="4"/>
    </row>
    <row r="42" spans="1:9" ht="47.25" customHeight="1" x14ac:dyDescent="0.25">
      <c r="A42" s="191" t="s">
        <v>65</v>
      </c>
      <c r="B42" s="192"/>
      <c r="C42" s="192"/>
      <c r="D42" s="192"/>
      <c r="E42" s="192"/>
      <c r="F42" s="192"/>
      <c r="G42" s="192"/>
      <c r="H42" s="4"/>
    </row>
    <row r="43" spans="1:9" x14ac:dyDescent="0.25">
      <c r="A43" s="195"/>
      <c r="B43" s="191"/>
      <c r="C43" s="191"/>
      <c r="D43" s="191"/>
      <c r="E43" s="191"/>
      <c r="F43" s="191"/>
      <c r="G43" s="191"/>
      <c r="H43" s="4"/>
    </row>
    <row r="44" spans="1:9" ht="50.25" customHeight="1" x14ac:dyDescent="0.25">
      <c r="A44" s="186" t="s">
        <v>66</v>
      </c>
      <c r="B44" s="187"/>
      <c r="C44" s="187"/>
      <c r="D44" s="187"/>
      <c r="E44" s="187"/>
      <c r="F44" s="187"/>
      <c r="G44" s="187"/>
      <c r="H44" s="4"/>
    </row>
    <row r="46" spans="1:9" x14ac:dyDescent="0.25">
      <c r="A46" s="25" t="s">
        <v>458</v>
      </c>
    </row>
  </sheetData>
  <mergeCells count="12">
    <mergeCell ref="A44:G44"/>
    <mergeCell ref="B30:H30"/>
    <mergeCell ref="B31:G31"/>
    <mergeCell ref="B32:H32"/>
    <mergeCell ref="B33:H33"/>
    <mergeCell ref="B34:G34"/>
    <mergeCell ref="B35:H35"/>
    <mergeCell ref="A37:G37"/>
    <mergeCell ref="A40:H40"/>
    <mergeCell ref="A41:G41"/>
    <mergeCell ref="A42:G42"/>
    <mergeCell ref="A43:G43"/>
  </mergeCells>
  <pageMargins left="0.7" right="0.7" top="0.75" bottom="0.75" header="0.3" footer="0.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63"/>
  <sheetViews>
    <sheetView workbookViewId="0">
      <selection activeCell="B21" sqref="B21"/>
    </sheetView>
  </sheetViews>
  <sheetFormatPr defaultRowHeight="15" x14ac:dyDescent="0.25"/>
  <cols>
    <col min="2" max="2" width="29.85546875" customWidth="1"/>
    <col min="3" max="3" width="12.7109375" customWidth="1"/>
    <col min="5" max="5" width="19.7109375" customWidth="1"/>
    <col min="6" max="6" width="15.28515625" customWidth="1"/>
    <col min="7" max="7" width="14" customWidth="1"/>
    <col min="8" max="8" width="13.5703125" customWidth="1"/>
    <col min="9" max="9" width="14.5703125" customWidth="1"/>
    <col min="10" max="10" width="11" customWidth="1"/>
    <col min="11" max="11" width="12.28515625" customWidth="1"/>
  </cols>
  <sheetData>
    <row r="1" spans="1:11" x14ac:dyDescent="0.25">
      <c r="A1" s="1"/>
      <c r="B1" s="1"/>
      <c r="C1" s="2"/>
      <c r="D1" s="2"/>
      <c r="E1" s="1"/>
      <c r="F1" s="1"/>
      <c r="G1" s="1"/>
      <c r="H1" s="2"/>
      <c r="I1" s="1"/>
    </row>
    <row r="2" spans="1:11" x14ac:dyDescent="0.25">
      <c r="A2" s="3" t="s">
        <v>0</v>
      </c>
      <c r="B2" s="1"/>
      <c r="C2" s="2"/>
      <c r="D2" s="2"/>
      <c r="E2" s="1"/>
      <c r="F2" s="1"/>
      <c r="G2" s="1"/>
      <c r="H2" s="4"/>
      <c r="J2" s="3" t="s">
        <v>672</v>
      </c>
    </row>
    <row r="3" spans="1:11" x14ac:dyDescent="0.25">
      <c r="A3" s="1"/>
      <c r="B3" s="1"/>
      <c r="C3" s="2"/>
      <c r="D3" s="2"/>
      <c r="E3" s="1"/>
      <c r="F3" s="1"/>
      <c r="G3" s="1"/>
      <c r="H3" s="2"/>
      <c r="I3" s="1"/>
    </row>
    <row r="4" spans="1:11" x14ac:dyDescent="0.25">
      <c r="A4" s="3" t="s">
        <v>2</v>
      </c>
      <c r="B4" s="1"/>
      <c r="C4" s="2"/>
      <c r="D4" s="2"/>
      <c r="E4" s="1"/>
      <c r="F4" s="1"/>
      <c r="G4" s="1"/>
      <c r="H4" s="2"/>
      <c r="I4" s="1"/>
    </row>
    <row r="5" spans="1:11" x14ac:dyDescent="0.25">
      <c r="A5" s="1"/>
      <c r="B5" s="1"/>
      <c r="C5" s="2"/>
      <c r="D5" s="2"/>
      <c r="E5" s="1"/>
      <c r="F5" s="1"/>
      <c r="G5" s="1"/>
      <c r="H5" s="2"/>
      <c r="I5" s="1"/>
    </row>
    <row r="6" spans="1:11" x14ac:dyDescent="0.25">
      <c r="A6" s="3" t="s">
        <v>673</v>
      </c>
      <c r="B6" s="1"/>
      <c r="C6" s="2"/>
      <c r="D6" s="2"/>
      <c r="E6" s="1"/>
      <c r="F6" s="1"/>
      <c r="G6" s="1"/>
      <c r="H6" s="2"/>
      <c r="I6" s="1"/>
    </row>
    <row r="7" spans="1:11" x14ac:dyDescent="0.25">
      <c r="C7" s="4"/>
      <c r="D7" s="4"/>
      <c r="H7" s="4"/>
    </row>
    <row r="8" spans="1:11" ht="84.75" customHeight="1" x14ac:dyDescent="0.25">
      <c r="A8" s="5" t="s">
        <v>4</v>
      </c>
      <c r="B8" s="6" t="s">
        <v>5</v>
      </c>
      <c r="C8" s="7" t="s">
        <v>6</v>
      </c>
      <c r="D8" s="7" t="s">
        <v>7</v>
      </c>
      <c r="E8" s="7" t="s">
        <v>71</v>
      </c>
      <c r="F8" s="7" t="s">
        <v>674</v>
      </c>
      <c r="G8" s="6" t="s">
        <v>10</v>
      </c>
      <c r="H8" s="6" t="s">
        <v>11</v>
      </c>
      <c r="I8" s="8" t="s">
        <v>12</v>
      </c>
      <c r="J8" s="9" t="s">
        <v>13</v>
      </c>
      <c r="K8" s="9" t="s">
        <v>14</v>
      </c>
    </row>
    <row r="9" spans="1:11" x14ac:dyDescent="0.25">
      <c r="A9" s="6" t="s">
        <v>15</v>
      </c>
      <c r="B9" s="6" t="s">
        <v>16</v>
      </c>
      <c r="C9" s="7" t="s">
        <v>17</v>
      </c>
      <c r="D9" s="7" t="s">
        <v>18</v>
      </c>
      <c r="E9" s="7" t="s">
        <v>19</v>
      </c>
      <c r="F9" s="7" t="s">
        <v>20</v>
      </c>
      <c r="G9" s="6" t="s">
        <v>21</v>
      </c>
      <c r="H9" s="6" t="s">
        <v>22</v>
      </c>
      <c r="I9" s="8" t="s">
        <v>23</v>
      </c>
      <c r="J9" s="9" t="s">
        <v>24</v>
      </c>
      <c r="K9" s="9" t="s">
        <v>25</v>
      </c>
    </row>
    <row r="10" spans="1:11" x14ac:dyDescent="0.25">
      <c r="A10" s="37" t="s">
        <v>26</v>
      </c>
      <c r="B10" s="51" t="s">
        <v>675</v>
      </c>
      <c r="C10" s="37">
        <v>24</v>
      </c>
      <c r="D10" s="80" t="s">
        <v>28</v>
      </c>
      <c r="E10" s="53"/>
      <c r="F10" s="53"/>
      <c r="G10" s="15"/>
      <c r="H10" s="15">
        <f>ROUND(C10*ROUND(G10,2),2)</f>
        <v>0</v>
      </c>
      <c r="I10" s="53"/>
      <c r="J10" s="53"/>
      <c r="K10" s="53"/>
    </row>
    <row r="11" spans="1:11" ht="25.5" x14ac:dyDescent="0.25">
      <c r="A11" s="37" t="s">
        <v>29</v>
      </c>
      <c r="B11" s="51" t="s">
        <v>676</v>
      </c>
      <c r="C11" s="37">
        <v>240</v>
      </c>
      <c r="D11" s="80" t="s">
        <v>28</v>
      </c>
      <c r="E11" s="53"/>
      <c r="F11" s="53"/>
      <c r="G11" s="15"/>
      <c r="H11" s="15">
        <f t="shared" ref="H11:H46" si="0">ROUND(C11*ROUND(G11,2),2)</f>
        <v>0</v>
      </c>
      <c r="I11" s="53"/>
      <c r="J11" s="53"/>
      <c r="K11" s="53"/>
    </row>
    <row r="12" spans="1:11" x14ac:dyDescent="0.25">
      <c r="A12" s="37" t="s">
        <v>30</v>
      </c>
      <c r="B12" s="51" t="s">
        <v>711</v>
      </c>
      <c r="C12" s="37">
        <v>40</v>
      </c>
      <c r="D12" s="80" t="s">
        <v>28</v>
      </c>
      <c r="E12" s="53"/>
      <c r="F12" s="53"/>
      <c r="G12" s="15"/>
      <c r="H12" s="15">
        <f t="shared" si="0"/>
        <v>0</v>
      </c>
      <c r="I12" s="53"/>
      <c r="J12" s="53"/>
      <c r="K12" s="53"/>
    </row>
    <row r="13" spans="1:11" ht="25.5" x14ac:dyDescent="0.25">
      <c r="A13" s="37" t="s">
        <v>31</v>
      </c>
      <c r="B13" s="51" t="s">
        <v>677</v>
      </c>
      <c r="C13" s="37">
        <v>40</v>
      </c>
      <c r="D13" s="80" t="s">
        <v>28</v>
      </c>
      <c r="E13" s="53"/>
      <c r="F13" s="53"/>
      <c r="G13" s="15"/>
      <c r="H13" s="15">
        <f t="shared" si="0"/>
        <v>0</v>
      </c>
      <c r="I13" s="53"/>
      <c r="J13" s="53"/>
      <c r="K13" s="53"/>
    </row>
    <row r="14" spans="1:11" ht="25.5" x14ac:dyDescent="0.25">
      <c r="A14" s="37" t="s">
        <v>33</v>
      </c>
      <c r="B14" s="51" t="s">
        <v>678</v>
      </c>
      <c r="C14" s="37">
        <v>40</v>
      </c>
      <c r="D14" s="80" t="s">
        <v>28</v>
      </c>
      <c r="E14" s="53"/>
      <c r="F14" s="53"/>
      <c r="G14" s="15"/>
      <c r="H14" s="15">
        <f t="shared" si="0"/>
        <v>0</v>
      </c>
      <c r="I14" s="53"/>
      <c r="J14" s="53"/>
      <c r="K14" s="53"/>
    </row>
    <row r="15" spans="1:11" ht="25.5" x14ac:dyDescent="0.25">
      <c r="A15" s="37" t="s">
        <v>35</v>
      </c>
      <c r="B15" s="51" t="s">
        <v>679</v>
      </c>
      <c r="C15" s="37">
        <v>40</v>
      </c>
      <c r="D15" s="80" t="s">
        <v>28</v>
      </c>
      <c r="E15" s="53"/>
      <c r="F15" s="53"/>
      <c r="G15" s="15"/>
      <c r="H15" s="15">
        <f t="shared" si="0"/>
        <v>0</v>
      </c>
      <c r="I15" s="53"/>
      <c r="J15" s="53"/>
      <c r="K15" s="53"/>
    </row>
    <row r="16" spans="1:11" x14ac:dyDescent="0.25">
      <c r="A16" s="37" t="s">
        <v>37</v>
      </c>
      <c r="B16" s="51" t="s">
        <v>680</v>
      </c>
      <c r="C16" s="37">
        <v>20</v>
      </c>
      <c r="D16" s="80" t="s">
        <v>28</v>
      </c>
      <c r="E16" s="53"/>
      <c r="F16" s="53"/>
      <c r="G16" s="15"/>
      <c r="H16" s="15">
        <f t="shared" si="0"/>
        <v>0</v>
      </c>
      <c r="I16" s="53"/>
      <c r="J16" s="53"/>
      <c r="K16" s="53"/>
    </row>
    <row r="17" spans="1:11" ht="25.5" x14ac:dyDescent="0.25">
      <c r="A17" s="37" t="s">
        <v>39</v>
      </c>
      <c r="B17" s="51" t="s">
        <v>681</v>
      </c>
      <c r="C17" s="37">
        <v>140</v>
      </c>
      <c r="D17" s="80" t="s">
        <v>28</v>
      </c>
      <c r="E17" s="53"/>
      <c r="F17" s="53"/>
      <c r="G17" s="15"/>
      <c r="H17" s="15">
        <f t="shared" si="0"/>
        <v>0</v>
      </c>
      <c r="I17" s="53"/>
      <c r="J17" s="53"/>
      <c r="K17" s="53"/>
    </row>
    <row r="18" spans="1:11" x14ac:dyDescent="0.25">
      <c r="A18" s="37" t="s">
        <v>41</v>
      </c>
      <c r="B18" s="51" t="s">
        <v>682</v>
      </c>
      <c r="C18" s="37">
        <v>20</v>
      </c>
      <c r="D18" s="80" t="s">
        <v>28</v>
      </c>
      <c r="E18" s="53"/>
      <c r="F18" s="53"/>
      <c r="G18" s="15"/>
      <c r="H18" s="15">
        <f t="shared" si="0"/>
        <v>0</v>
      </c>
      <c r="I18" s="53"/>
      <c r="J18" s="53"/>
      <c r="K18" s="53"/>
    </row>
    <row r="19" spans="1:11" ht="25.5" x14ac:dyDescent="0.25">
      <c r="A19" s="37" t="s">
        <v>43</v>
      </c>
      <c r="B19" s="51" t="s">
        <v>683</v>
      </c>
      <c r="C19" s="37">
        <v>10</v>
      </c>
      <c r="D19" s="80" t="s">
        <v>28</v>
      </c>
      <c r="E19" s="53"/>
      <c r="F19" s="53"/>
      <c r="G19" s="15"/>
      <c r="H19" s="15">
        <f t="shared" si="0"/>
        <v>0</v>
      </c>
      <c r="I19" s="53"/>
      <c r="J19" s="53"/>
      <c r="K19" s="53"/>
    </row>
    <row r="20" spans="1:11" ht="25.5" x14ac:dyDescent="0.25">
      <c r="A20" s="37" t="s">
        <v>45</v>
      </c>
      <c r="B20" s="51" t="s">
        <v>684</v>
      </c>
      <c r="C20" s="37">
        <v>120</v>
      </c>
      <c r="D20" s="80" t="s">
        <v>28</v>
      </c>
      <c r="E20" s="53"/>
      <c r="F20" s="53"/>
      <c r="G20" s="15"/>
      <c r="H20" s="15">
        <f t="shared" si="0"/>
        <v>0</v>
      </c>
      <c r="I20" s="53"/>
      <c r="J20" s="53"/>
      <c r="K20" s="53"/>
    </row>
    <row r="21" spans="1:11" x14ac:dyDescent="0.25">
      <c r="A21" s="37" t="s">
        <v>47</v>
      </c>
      <c r="B21" s="51" t="s">
        <v>867</v>
      </c>
      <c r="C21" s="37">
        <v>100</v>
      </c>
      <c r="D21" s="80" t="s">
        <v>28</v>
      </c>
      <c r="E21" s="53"/>
      <c r="F21" s="53"/>
      <c r="G21" s="15"/>
      <c r="H21" s="15">
        <f t="shared" si="0"/>
        <v>0</v>
      </c>
      <c r="I21" s="53"/>
      <c r="J21" s="53"/>
      <c r="K21" s="53"/>
    </row>
    <row r="22" spans="1:11" x14ac:dyDescent="0.25">
      <c r="A22" s="37" t="s">
        <v>49</v>
      </c>
      <c r="B22" s="51" t="s">
        <v>685</v>
      </c>
      <c r="C22" s="37">
        <v>140</v>
      </c>
      <c r="D22" s="80" t="s">
        <v>28</v>
      </c>
      <c r="E22" s="53"/>
      <c r="F22" s="53"/>
      <c r="G22" s="15"/>
      <c r="H22" s="15">
        <f t="shared" si="0"/>
        <v>0</v>
      </c>
      <c r="I22" s="53"/>
      <c r="J22" s="53"/>
      <c r="K22" s="53"/>
    </row>
    <row r="23" spans="1:11" x14ac:dyDescent="0.25">
      <c r="A23" s="37" t="s">
        <v>51</v>
      </c>
      <c r="B23" s="51" t="s">
        <v>686</v>
      </c>
      <c r="C23" s="37">
        <v>320</v>
      </c>
      <c r="D23" s="80" t="s">
        <v>28</v>
      </c>
      <c r="E23" s="53"/>
      <c r="F23" s="53"/>
      <c r="G23" s="15"/>
      <c r="H23" s="15">
        <f t="shared" si="0"/>
        <v>0</v>
      </c>
      <c r="I23" s="53"/>
      <c r="J23" s="53"/>
      <c r="K23" s="53"/>
    </row>
    <row r="24" spans="1:11" ht="25.5" x14ac:dyDescent="0.25">
      <c r="A24" s="37" t="s">
        <v>53</v>
      </c>
      <c r="B24" s="51" t="s">
        <v>687</v>
      </c>
      <c r="C24" s="37">
        <v>50</v>
      </c>
      <c r="D24" s="80" t="s">
        <v>28</v>
      </c>
      <c r="E24" s="53"/>
      <c r="F24" s="53"/>
      <c r="G24" s="15"/>
      <c r="H24" s="15">
        <f t="shared" si="0"/>
        <v>0</v>
      </c>
      <c r="I24" s="53"/>
      <c r="J24" s="53"/>
      <c r="K24" s="53"/>
    </row>
    <row r="25" spans="1:11" ht="25.5" x14ac:dyDescent="0.25">
      <c r="A25" s="37" t="s">
        <v>55</v>
      </c>
      <c r="B25" s="51" t="s">
        <v>688</v>
      </c>
      <c r="C25" s="37">
        <v>200</v>
      </c>
      <c r="D25" s="80" t="s">
        <v>28</v>
      </c>
      <c r="E25" s="53"/>
      <c r="F25" s="53"/>
      <c r="G25" s="15"/>
      <c r="H25" s="15">
        <f t="shared" si="0"/>
        <v>0</v>
      </c>
      <c r="I25" s="53"/>
      <c r="J25" s="53"/>
      <c r="K25" s="53"/>
    </row>
    <row r="26" spans="1:11" x14ac:dyDescent="0.25">
      <c r="A26" s="37" t="s">
        <v>85</v>
      </c>
      <c r="B26" s="51" t="s">
        <v>689</v>
      </c>
      <c r="C26" s="37">
        <v>50</v>
      </c>
      <c r="D26" s="80" t="s">
        <v>28</v>
      </c>
      <c r="E26" s="53"/>
      <c r="F26" s="53"/>
      <c r="G26" s="15"/>
      <c r="H26" s="15">
        <f t="shared" si="0"/>
        <v>0</v>
      </c>
      <c r="I26" s="53"/>
      <c r="J26" s="53"/>
      <c r="K26" s="53"/>
    </row>
    <row r="27" spans="1:11" x14ac:dyDescent="0.25">
      <c r="A27" s="37" t="s">
        <v>87</v>
      </c>
      <c r="B27" s="51" t="s">
        <v>690</v>
      </c>
      <c r="C27" s="37">
        <v>30</v>
      </c>
      <c r="D27" s="80" t="s">
        <v>28</v>
      </c>
      <c r="E27" s="53"/>
      <c r="F27" s="53"/>
      <c r="G27" s="15"/>
      <c r="H27" s="15">
        <f t="shared" si="0"/>
        <v>0</v>
      </c>
      <c r="I27" s="53"/>
      <c r="J27" s="53"/>
      <c r="K27" s="53"/>
    </row>
    <row r="28" spans="1:11" x14ac:dyDescent="0.25">
      <c r="A28" s="37" t="s">
        <v>89</v>
      </c>
      <c r="B28" s="51" t="s">
        <v>691</v>
      </c>
      <c r="C28" s="37">
        <v>20</v>
      </c>
      <c r="D28" s="80" t="s">
        <v>28</v>
      </c>
      <c r="E28" s="53"/>
      <c r="F28" s="53"/>
      <c r="G28" s="15"/>
      <c r="H28" s="15">
        <f t="shared" si="0"/>
        <v>0</v>
      </c>
      <c r="I28" s="53"/>
      <c r="J28" s="53"/>
      <c r="K28" s="53"/>
    </row>
    <row r="29" spans="1:11" x14ac:dyDescent="0.25">
      <c r="A29" s="37" t="s">
        <v>91</v>
      </c>
      <c r="B29" s="51" t="s">
        <v>692</v>
      </c>
      <c r="C29" s="37">
        <v>120</v>
      </c>
      <c r="D29" s="80" t="s">
        <v>28</v>
      </c>
      <c r="E29" s="53"/>
      <c r="F29" s="53"/>
      <c r="G29" s="15"/>
      <c r="H29" s="15">
        <f t="shared" si="0"/>
        <v>0</v>
      </c>
      <c r="I29" s="53"/>
      <c r="J29" s="53"/>
      <c r="K29" s="53"/>
    </row>
    <row r="30" spans="1:11" x14ac:dyDescent="0.25">
      <c r="A30" s="37" t="s">
        <v>93</v>
      </c>
      <c r="B30" s="51" t="s">
        <v>693</v>
      </c>
      <c r="C30" s="37">
        <v>140</v>
      </c>
      <c r="D30" s="80" t="s">
        <v>28</v>
      </c>
      <c r="E30" s="53"/>
      <c r="F30" s="53"/>
      <c r="G30" s="15"/>
      <c r="H30" s="15">
        <f t="shared" si="0"/>
        <v>0</v>
      </c>
      <c r="I30" s="53"/>
      <c r="J30" s="53"/>
      <c r="K30" s="53"/>
    </row>
    <row r="31" spans="1:11" x14ac:dyDescent="0.25">
      <c r="A31" s="37" t="s">
        <v>95</v>
      </c>
      <c r="B31" s="51" t="s">
        <v>694</v>
      </c>
      <c r="C31" s="37">
        <v>100</v>
      </c>
      <c r="D31" s="80" t="s">
        <v>28</v>
      </c>
      <c r="E31" s="53"/>
      <c r="F31" s="53"/>
      <c r="G31" s="15"/>
      <c r="H31" s="15">
        <f t="shared" si="0"/>
        <v>0</v>
      </c>
      <c r="I31" s="53"/>
      <c r="J31" s="53"/>
      <c r="K31" s="53"/>
    </row>
    <row r="32" spans="1:11" ht="25.5" x14ac:dyDescent="0.25">
      <c r="A32" s="37" t="s">
        <v>97</v>
      </c>
      <c r="B32" s="51" t="s">
        <v>712</v>
      </c>
      <c r="C32" s="37">
        <v>40</v>
      </c>
      <c r="D32" s="80" t="s">
        <v>28</v>
      </c>
      <c r="E32" s="53"/>
      <c r="F32" s="53"/>
      <c r="G32" s="15"/>
      <c r="H32" s="15">
        <f t="shared" si="0"/>
        <v>0</v>
      </c>
      <c r="I32" s="53"/>
      <c r="J32" s="53"/>
      <c r="K32" s="53"/>
    </row>
    <row r="33" spans="1:11" x14ac:dyDescent="0.25">
      <c r="A33" s="37" t="s">
        <v>99</v>
      </c>
      <c r="B33" s="51" t="s">
        <v>695</v>
      </c>
      <c r="C33" s="37">
        <v>20</v>
      </c>
      <c r="D33" s="80" t="s">
        <v>28</v>
      </c>
      <c r="E33" s="53"/>
      <c r="F33" s="53"/>
      <c r="G33" s="15"/>
      <c r="H33" s="15">
        <f t="shared" si="0"/>
        <v>0</v>
      </c>
      <c r="I33" s="53"/>
      <c r="J33" s="53"/>
      <c r="K33" s="53"/>
    </row>
    <row r="34" spans="1:11" x14ac:dyDescent="0.25">
      <c r="A34" s="37" t="s">
        <v>101</v>
      </c>
      <c r="B34" s="51" t="s">
        <v>696</v>
      </c>
      <c r="C34" s="37">
        <v>20</v>
      </c>
      <c r="D34" s="80" t="s">
        <v>28</v>
      </c>
      <c r="E34" s="53"/>
      <c r="F34" s="53"/>
      <c r="G34" s="15"/>
      <c r="H34" s="15">
        <f t="shared" si="0"/>
        <v>0</v>
      </c>
      <c r="I34" s="53"/>
      <c r="J34" s="53"/>
      <c r="K34" s="53"/>
    </row>
    <row r="35" spans="1:11" ht="25.5" x14ac:dyDescent="0.25">
      <c r="A35" s="37" t="s">
        <v>103</v>
      </c>
      <c r="B35" s="51" t="s">
        <v>713</v>
      </c>
      <c r="C35" s="37">
        <v>20</v>
      </c>
      <c r="D35" s="80" t="s">
        <v>28</v>
      </c>
      <c r="E35" s="53"/>
      <c r="F35" s="53"/>
      <c r="G35" s="15"/>
      <c r="H35" s="15">
        <f t="shared" si="0"/>
        <v>0</v>
      </c>
      <c r="I35" s="53"/>
      <c r="J35" s="53"/>
      <c r="K35" s="53"/>
    </row>
    <row r="36" spans="1:11" x14ac:dyDescent="0.25">
      <c r="A36" s="37" t="s">
        <v>105</v>
      </c>
      <c r="B36" s="51" t="s">
        <v>697</v>
      </c>
      <c r="C36" s="37">
        <v>120</v>
      </c>
      <c r="D36" s="80" t="s">
        <v>28</v>
      </c>
      <c r="E36" s="53"/>
      <c r="F36" s="53"/>
      <c r="G36" s="15"/>
      <c r="H36" s="15">
        <f t="shared" si="0"/>
        <v>0</v>
      </c>
      <c r="I36" s="53"/>
      <c r="J36" s="53"/>
      <c r="K36" s="53"/>
    </row>
    <row r="37" spans="1:11" ht="25.5" x14ac:dyDescent="0.25">
      <c r="A37" s="37" t="s">
        <v>107</v>
      </c>
      <c r="B37" s="51" t="s">
        <v>714</v>
      </c>
      <c r="C37" s="37">
        <v>80</v>
      </c>
      <c r="D37" s="80" t="s">
        <v>28</v>
      </c>
      <c r="E37" s="53"/>
      <c r="F37" s="53"/>
      <c r="G37" s="15"/>
      <c r="H37" s="15">
        <f t="shared" si="0"/>
        <v>0</v>
      </c>
      <c r="I37" s="53"/>
      <c r="J37" s="53"/>
      <c r="K37" s="53"/>
    </row>
    <row r="38" spans="1:11" x14ac:dyDescent="0.25">
      <c r="A38" s="37" t="s">
        <v>108</v>
      </c>
      <c r="B38" s="51" t="s">
        <v>698</v>
      </c>
      <c r="C38" s="37">
        <v>500</v>
      </c>
      <c r="D38" s="80" t="s">
        <v>28</v>
      </c>
      <c r="E38" s="53"/>
      <c r="F38" s="53"/>
      <c r="G38" s="15"/>
      <c r="H38" s="15">
        <f t="shared" si="0"/>
        <v>0</v>
      </c>
      <c r="I38" s="53"/>
      <c r="J38" s="53"/>
      <c r="K38" s="53"/>
    </row>
    <row r="39" spans="1:11" x14ac:dyDescent="0.25">
      <c r="A39" s="37" t="s">
        <v>110</v>
      </c>
      <c r="B39" s="51" t="s">
        <v>699</v>
      </c>
      <c r="C39" s="37">
        <v>20</v>
      </c>
      <c r="D39" s="80" t="s">
        <v>28</v>
      </c>
      <c r="E39" s="53"/>
      <c r="F39" s="53"/>
      <c r="G39" s="15"/>
      <c r="H39" s="15">
        <f t="shared" si="0"/>
        <v>0</v>
      </c>
      <c r="I39" s="53"/>
      <c r="J39" s="53"/>
      <c r="K39" s="53"/>
    </row>
    <row r="40" spans="1:11" x14ac:dyDescent="0.25">
      <c r="A40" s="37" t="s">
        <v>112</v>
      </c>
      <c r="B40" s="51" t="s">
        <v>700</v>
      </c>
      <c r="C40" s="37">
        <v>900</v>
      </c>
      <c r="D40" s="80" t="s">
        <v>28</v>
      </c>
      <c r="E40" s="53"/>
      <c r="F40" s="53"/>
      <c r="G40" s="15"/>
      <c r="H40" s="15">
        <f t="shared" si="0"/>
        <v>0</v>
      </c>
      <c r="I40" s="53"/>
      <c r="J40" s="53"/>
      <c r="K40" s="53"/>
    </row>
    <row r="41" spans="1:11" x14ac:dyDescent="0.25">
      <c r="A41" s="37" t="s">
        <v>114</v>
      </c>
      <c r="B41" s="51" t="s">
        <v>701</v>
      </c>
      <c r="C41" s="37">
        <v>1700</v>
      </c>
      <c r="D41" s="80" t="s">
        <v>28</v>
      </c>
      <c r="E41" s="53"/>
      <c r="F41" s="53"/>
      <c r="G41" s="15"/>
      <c r="H41" s="15">
        <f t="shared" si="0"/>
        <v>0</v>
      </c>
      <c r="I41" s="53"/>
      <c r="J41" s="53"/>
      <c r="K41" s="53"/>
    </row>
    <row r="42" spans="1:11" x14ac:dyDescent="0.25">
      <c r="A42" s="37" t="s">
        <v>116</v>
      </c>
      <c r="B42" s="51" t="s">
        <v>702</v>
      </c>
      <c r="C42" s="37">
        <v>140</v>
      </c>
      <c r="D42" s="80" t="s">
        <v>28</v>
      </c>
      <c r="E42" s="53"/>
      <c r="F42" s="53"/>
      <c r="G42" s="15"/>
      <c r="H42" s="15">
        <f t="shared" si="0"/>
        <v>0</v>
      </c>
      <c r="I42" s="53"/>
      <c r="J42" s="53"/>
      <c r="K42" s="53"/>
    </row>
    <row r="43" spans="1:11" x14ac:dyDescent="0.25">
      <c r="A43" s="37" t="s">
        <v>117</v>
      </c>
      <c r="B43" s="51" t="s">
        <v>703</v>
      </c>
      <c r="C43" s="37">
        <v>60</v>
      </c>
      <c r="D43" s="80" t="s">
        <v>28</v>
      </c>
      <c r="E43" s="53"/>
      <c r="F43" s="53"/>
      <c r="G43" s="15"/>
      <c r="H43" s="15">
        <f t="shared" si="0"/>
        <v>0</v>
      </c>
      <c r="I43" s="53"/>
      <c r="J43" s="53"/>
      <c r="K43" s="53"/>
    </row>
    <row r="44" spans="1:11" x14ac:dyDescent="0.25">
      <c r="A44" s="37" t="s">
        <v>119</v>
      </c>
      <c r="B44" s="51" t="s">
        <v>704</v>
      </c>
      <c r="C44" s="37">
        <v>30</v>
      </c>
      <c r="D44" s="80" t="s">
        <v>28</v>
      </c>
      <c r="E44" s="53"/>
      <c r="F44" s="53"/>
      <c r="G44" s="15"/>
      <c r="H44" s="15">
        <f t="shared" si="0"/>
        <v>0</v>
      </c>
      <c r="I44" s="53"/>
      <c r="J44" s="53"/>
      <c r="K44" s="53"/>
    </row>
    <row r="45" spans="1:11" ht="25.5" x14ac:dyDescent="0.25">
      <c r="A45" s="37" t="s">
        <v>121</v>
      </c>
      <c r="B45" s="51" t="s">
        <v>705</v>
      </c>
      <c r="C45" s="37">
        <v>20</v>
      </c>
      <c r="D45" s="80" t="s">
        <v>28</v>
      </c>
      <c r="E45" s="53"/>
      <c r="F45" s="53"/>
      <c r="G45" s="15"/>
      <c r="H45" s="15">
        <f t="shared" si="0"/>
        <v>0</v>
      </c>
      <c r="I45" s="53"/>
      <c r="J45" s="53"/>
      <c r="K45" s="53"/>
    </row>
    <row r="46" spans="1:11" ht="25.5" x14ac:dyDescent="0.25">
      <c r="A46" s="37" t="s">
        <v>123</v>
      </c>
      <c r="B46" s="51" t="s">
        <v>706</v>
      </c>
      <c r="C46" s="37">
        <v>12</v>
      </c>
      <c r="D46" s="80" t="s">
        <v>28</v>
      </c>
      <c r="E46" s="53"/>
      <c r="F46" s="53"/>
      <c r="G46" s="15"/>
      <c r="H46" s="15">
        <f t="shared" si="0"/>
        <v>0</v>
      </c>
      <c r="I46" s="53"/>
      <c r="J46" s="53"/>
      <c r="K46" s="53"/>
    </row>
    <row r="48" spans="1:11" ht="20.100000000000001" customHeight="1" x14ac:dyDescent="0.25">
      <c r="A48" s="1"/>
      <c r="B48" s="188" t="s">
        <v>707</v>
      </c>
      <c r="C48" s="189"/>
      <c r="D48" s="189"/>
      <c r="E48" s="189"/>
      <c r="F48" s="189"/>
      <c r="G48" s="189"/>
      <c r="H48" s="190"/>
      <c r="I48" s="18">
        <f>SUM(H10:H46)</f>
        <v>0</v>
      </c>
    </row>
    <row r="49" spans="1:9" ht="20.100000000000001" customHeight="1" x14ac:dyDescent="0.25">
      <c r="A49" s="1"/>
      <c r="B49" s="188" t="s">
        <v>58</v>
      </c>
      <c r="C49" s="189"/>
      <c r="D49" s="189"/>
      <c r="E49" s="189"/>
      <c r="F49" s="189"/>
      <c r="G49" s="189"/>
      <c r="H49" s="19"/>
      <c r="I49" s="18">
        <f>I48*0.095</f>
        <v>0</v>
      </c>
    </row>
    <row r="50" spans="1:9" ht="20.100000000000001" customHeight="1" x14ac:dyDescent="0.25">
      <c r="A50" s="1"/>
      <c r="B50" s="188" t="s">
        <v>708</v>
      </c>
      <c r="C50" s="189"/>
      <c r="D50" s="189"/>
      <c r="E50" s="189"/>
      <c r="F50" s="189"/>
      <c r="G50" s="189"/>
      <c r="H50" s="190"/>
      <c r="I50" s="18">
        <f>I48+I49</f>
        <v>0</v>
      </c>
    </row>
    <row r="51" spans="1:9" ht="20.100000000000001" customHeight="1" x14ac:dyDescent="0.25">
      <c r="A51" s="1"/>
      <c r="B51" s="188" t="s">
        <v>709</v>
      </c>
      <c r="C51" s="189"/>
      <c r="D51" s="189"/>
      <c r="E51" s="189"/>
      <c r="F51" s="189"/>
      <c r="G51" s="189"/>
      <c r="H51" s="190"/>
      <c r="I51" s="18">
        <f>I48*2</f>
        <v>0</v>
      </c>
    </row>
    <row r="52" spans="1:9" ht="20.100000000000001" customHeight="1" x14ac:dyDescent="0.25">
      <c r="A52" s="1"/>
      <c r="B52" s="188" t="s">
        <v>61</v>
      </c>
      <c r="C52" s="189"/>
      <c r="D52" s="189"/>
      <c r="E52" s="189"/>
      <c r="F52" s="189"/>
      <c r="G52" s="189"/>
      <c r="H52" s="19"/>
      <c r="I52" s="18">
        <f>I51*0.095</f>
        <v>0</v>
      </c>
    </row>
    <row r="53" spans="1:9" ht="20.100000000000001" customHeight="1" x14ac:dyDescent="0.25">
      <c r="A53" s="1"/>
      <c r="B53" s="188" t="s">
        <v>710</v>
      </c>
      <c r="C53" s="189"/>
      <c r="D53" s="189"/>
      <c r="E53" s="189"/>
      <c r="F53" s="189"/>
      <c r="G53" s="189"/>
      <c r="H53" s="190"/>
      <c r="I53" s="18">
        <f>I51+I52</f>
        <v>0</v>
      </c>
    </row>
    <row r="54" spans="1:9" x14ac:dyDescent="0.25">
      <c r="H54" s="4"/>
    </row>
    <row r="55" spans="1:9" x14ac:dyDescent="0.25">
      <c r="A55" s="191"/>
      <c r="B55" s="191"/>
      <c r="C55" s="191"/>
      <c r="D55" s="191"/>
      <c r="E55" s="191"/>
      <c r="F55" s="191"/>
      <c r="G55" s="191"/>
      <c r="H55" s="4"/>
    </row>
    <row r="56" spans="1:9" x14ac:dyDescent="0.25">
      <c r="A56" s="21" t="s">
        <v>456</v>
      </c>
      <c r="B56" s="22"/>
      <c r="C56" s="22"/>
      <c r="D56" s="22"/>
      <c r="E56" s="22"/>
      <c r="F56" s="22"/>
      <c r="G56" s="22"/>
      <c r="H56" s="22"/>
    </row>
    <row r="57" spans="1:9" x14ac:dyDescent="0.25">
      <c r="A57" s="21"/>
      <c r="B57" s="22"/>
      <c r="C57" s="22"/>
      <c r="D57" s="22"/>
      <c r="E57" s="22"/>
      <c r="F57" s="22"/>
      <c r="G57" s="22"/>
      <c r="H57" s="22"/>
    </row>
    <row r="58" spans="1:9" ht="38.25" customHeight="1" x14ac:dyDescent="0.25">
      <c r="A58" s="202" t="s">
        <v>457</v>
      </c>
      <c r="B58" s="192"/>
      <c r="C58" s="192"/>
      <c r="D58" s="192"/>
      <c r="E58" s="192"/>
      <c r="F58" s="192"/>
      <c r="G58" s="192"/>
      <c r="H58" s="54"/>
    </row>
    <row r="59" spans="1:9" ht="17.25" customHeight="1" x14ac:dyDescent="0.25">
      <c r="A59" s="193"/>
      <c r="B59" s="194"/>
      <c r="C59" s="194"/>
      <c r="D59" s="194"/>
      <c r="E59" s="194"/>
      <c r="F59" s="194"/>
      <c r="G59" s="75"/>
      <c r="H59" s="75"/>
    </row>
    <row r="60" spans="1:9" ht="48.75" customHeight="1" x14ac:dyDescent="0.25">
      <c r="A60" s="191" t="s">
        <v>65</v>
      </c>
      <c r="B60" s="192"/>
      <c r="C60" s="192"/>
      <c r="D60" s="192"/>
      <c r="E60" s="192"/>
      <c r="F60" s="192"/>
      <c r="G60" s="192"/>
      <c r="H60" s="23"/>
    </row>
    <row r="61" spans="1:9" ht="15.75" customHeight="1" x14ac:dyDescent="0.25">
      <c r="A61" s="195"/>
      <c r="B61" s="191"/>
      <c r="C61" s="191"/>
      <c r="D61" s="191"/>
      <c r="E61" s="191"/>
      <c r="F61" s="191"/>
      <c r="G61" s="75"/>
      <c r="H61" s="75"/>
    </row>
    <row r="62" spans="1:9" ht="48" customHeight="1" x14ac:dyDescent="0.25">
      <c r="A62" s="186" t="s">
        <v>66</v>
      </c>
      <c r="B62" s="187"/>
      <c r="C62" s="187"/>
      <c r="D62" s="187"/>
      <c r="E62" s="187"/>
      <c r="F62" s="187"/>
      <c r="G62" s="187"/>
      <c r="H62" s="24"/>
    </row>
    <row r="63" spans="1:9" x14ac:dyDescent="0.25">
      <c r="F63" s="77"/>
      <c r="G63" s="77"/>
      <c r="H63" s="77"/>
    </row>
  </sheetData>
  <mergeCells count="12">
    <mergeCell ref="A62:G62"/>
    <mergeCell ref="B48:H48"/>
    <mergeCell ref="B49:G49"/>
    <mergeCell ref="B50:H50"/>
    <mergeCell ref="B51:H51"/>
    <mergeCell ref="B52:G52"/>
    <mergeCell ref="B53:H53"/>
    <mergeCell ref="A55:G55"/>
    <mergeCell ref="A58:G58"/>
    <mergeCell ref="A59:F59"/>
    <mergeCell ref="A60:G60"/>
    <mergeCell ref="A61:F61"/>
  </mergeCells>
  <pageMargins left="0.7" right="0.7" top="0.75" bottom="0.75" header="0.3" footer="0.3"/>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97"/>
  <sheetViews>
    <sheetView topLeftCell="A82" workbookViewId="0">
      <selection activeCell="B74" sqref="B74"/>
    </sheetView>
  </sheetViews>
  <sheetFormatPr defaultRowHeight="15" x14ac:dyDescent="0.25"/>
  <cols>
    <col min="1" max="1" width="7.7109375" customWidth="1"/>
    <col min="2" max="2" width="48.28515625" customWidth="1"/>
    <col min="3" max="3" width="14.28515625" customWidth="1"/>
    <col min="4" max="4" width="10.85546875" customWidth="1"/>
    <col min="5" max="5" width="25.85546875" customWidth="1"/>
    <col min="6" max="6" width="21.28515625" customWidth="1"/>
    <col min="7" max="7" width="14.85546875" customWidth="1"/>
    <col min="8" max="8" width="14.42578125" customWidth="1"/>
    <col min="9" max="9" width="18.5703125" customWidth="1"/>
    <col min="10" max="10" width="15.140625" customWidth="1"/>
    <col min="11" max="11" width="12.7109375" customWidth="1"/>
  </cols>
  <sheetData>
    <row r="1" spans="1:11" x14ac:dyDescent="0.25">
      <c r="A1" s="1"/>
      <c r="B1" s="1"/>
      <c r="C1" s="1"/>
      <c r="D1" s="1"/>
      <c r="E1" s="1"/>
      <c r="F1" s="1"/>
      <c r="G1" s="1"/>
      <c r="H1" s="1"/>
      <c r="I1" s="1"/>
    </row>
    <row r="2" spans="1:11" x14ac:dyDescent="0.25">
      <c r="A2" s="3" t="s">
        <v>0</v>
      </c>
      <c r="B2" s="1"/>
      <c r="C2" s="1"/>
      <c r="D2" s="1"/>
      <c r="E2" s="1"/>
      <c r="F2" s="1"/>
      <c r="G2" s="1"/>
      <c r="J2" s="3" t="s">
        <v>715</v>
      </c>
    </row>
    <row r="3" spans="1:11" x14ac:dyDescent="0.25">
      <c r="A3" s="1"/>
      <c r="B3" s="1"/>
      <c r="C3" s="1"/>
      <c r="D3" s="1"/>
      <c r="E3" s="1"/>
      <c r="F3" s="1"/>
      <c r="G3" s="1"/>
      <c r="H3" s="1"/>
      <c r="I3" s="1"/>
    </row>
    <row r="4" spans="1:11" x14ac:dyDescent="0.25">
      <c r="A4" s="3" t="s">
        <v>2</v>
      </c>
      <c r="B4" s="1"/>
      <c r="C4" s="1"/>
      <c r="D4" s="1"/>
      <c r="E4" s="1"/>
      <c r="F4" s="1"/>
      <c r="G4" s="1"/>
      <c r="H4" s="1"/>
      <c r="I4" s="1"/>
    </row>
    <row r="5" spans="1:11" x14ac:dyDescent="0.25">
      <c r="A5" s="1"/>
      <c r="B5" s="1"/>
      <c r="C5" s="1"/>
      <c r="D5" s="1"/>
      <c r="E5" s="1"/>
      <c r="F5" s="1"/>
      <c r="G5" s="1"/>
      <c r="H5" s="1"/>
      <c r="I5" s="1"/>
    </row>
    <row r="6" spans="1:11" x14ac:dyDescent="0.25">
      <c r="A6" s="3" t="s">
        <v>716</v>
      </c>
      <c r="B6" s="1"/>
      <c r="C6" s="1"/>
      <c r="D6" s="1"/>
      <c r="E6" s="1"/>
      <c r="F6" s="1"/>
      <c r="G6" s="1"/>
      <c r="H6" s="1"/>
      <c r="I6" s="1"/>
    </row>
    <row r="8" spans="1:11" ht="98.25" customHeight="1" x14ac:dyDescent="0.25">
      <c r="A8" s="5" t="s">
        <v>4</v>
      </c>
      <c r="B8" s="6" t="s">
        <v>5</v>
      </c>
      <c r="C8" s="7" t="s">
        <v>6</v>
      </c>
      <c r="D8" s="7" t="s">
        <v>7</v>
      </c>
      <c r="E8" s="7" t="s">
        <v>71</v>
      </c>
      <c r="F8" s="7" t="s">
        <v>717</v>
      </c>
      <c r="G8" s="6" t="s">
        <v>10</v>
      </c>
      <c r="H8" s="6" t="s">
        <v>11</v>
      </c>
      <c r="I8" s="8" t="s">
        <v>12</v>
      </c>
      <c r="J8" s="9" t="s">
        <v>13</v>
      </c>
      <c r="K8" s="9" t="s">
        <v>14</v>
      </c>
    </row>
    <row r="9" spans="1:11" ht="16.5" customHeight="1" x14ac:dyDescent="0.25">
      <c r="A9" s="6" t="s">
        <v>15</v>
      </c>
      <c r="B9" s="6" t="s">
        <v>16</v>
      </c>
      <c r="C9" s="7" t="s">
        <v>17</v>
      </c>
      <c r="D9" s="7" t="s">
        <v>18</v>
      </c>
      <c r="E9" s="7" t="s">
        <v>19</v>
      </c>
      <c r="F9" s="7" t="s">
        <v>20</v>
      </c>
      <c r="G9" s="6" t="s">
        <v>21</v>
      </c>
      <c r="H9" s="6" t="s">
        <v>22</v>
      </c>
      <c r="I9" s="8" t="s">
        <v>23</v>
      </c>
      <c r="J9" s="9" t="s">
        <v>24</v>
      </c>
      <c r="K9" s="9" t="s">
        <v>25</v>
      </c>
    </row>
    <row r="10" spans="1:11" ht="30" customHeight="1" x14ac:dyDescent="0.25">
      <c r="A10" s="10" t="s">
        <v>26</v>
      </c>
      <c r="B10" s="11" t="s">
        <v>735</v>
      </c>
      <c r="C10" s="12">
        <v>1</v>
      </c>
      <c r="D10" s="13" t="s">
        <v>28</v>
      </c>
      <c r="E10" s="29"/>
      <c r="F10" s="81"/>
      <c r="G10" s="82"/>
      <c r="H10" s="82">
        <f>ROUND(C10*ROUND(G10,2),2)</f>
        <v>0</v>
      </c>
      <c r="I10" s="29"/>
      <c r="J10" s="29"/>
      <c r="K10" s="29"/>
    </row>
    <row r="11" spans="1:11" ht="24.95" customHeight="1" x14ac:dyDescent="0.25">
      <c r="A11" s="10" t="s">
        <v>29</v>
      </c>
      <c r="B11" s="27" t="s">
        <v>463</v>
      </c>
      <c r="C11" s="12">
        <v>1</v>
      </c>
      <c r="D11" s="13" t="s">
        <v>28</v>
      </c>
      <c r="E11" s="29"/>
      <c r="F11" s="81"/>
      <c r="G11" s="82"/>
      <c r="H11" s="82">
        <f t="shared" ref="H11:H74" si="0">ROUND(C11*ROUND(G11,2),2)</f>
        <v>0</v>
      </c>
      <c r="I11" s="29"/>
      <c r="J11" s="29"/>
      <c r="K11" s="29"/>
    </row>
    <row r="12" spans="1:11" ht="24.95" customHeight="1" x14ac:dyDescent="0.25">
      <c r="A12" s="10" t="s">
        <v>30</v>
      </c>
      <c r="B12" s="27" t="s">
        <v>464</v>
      </c>
      <c r="C12" s="12">
        <v>3</v>
      </c>
      <c r="D12" s="13" t="s">
        <v>28</v>
      </c>
      <c r="E12" s="29"/>
      <c r="F12" s="81"/>
      <c r="G12" s="82"/>
      <c r="H12" s="82">
        <f t="shared" si="0"/>
        <v>0</v>
      </c>
      <c r="I12" s="29"/>
      <c r="J12" s="29"/>
      <c r="K12" s="29"/>
    </row>
    <row r="13" spans="1:11" ht="24.95" customHeight="1" x14ac:dyDescent="0.25">
      <c r="A13" s="10" t="s">
        <v>31</v>
      </c>
      <c r="B13" s="27" t="s">
        <v>718</v>
      </c>
      <c r="C13" s="12">
        <v>3</v>
      </c>
      <c r="D13" s="13" t="s">
        <v>28</v>
      </c>
      <c r="E13" s="29"/>
      <c r="F13" s="81"/>
      <c r="G13" s="82"/>
      <c r="H13" s="82">
        <f t="shared" si="0"/>
        <v>0</v>
      </c>
      <c r="I13" s="29"/>
      <c r="J13" s="29"/>
      <c r="K13" s="29"/>
    </row>
    <row r="14" spans="1:11" ht="24.95" customHeight="1" x14ac:dyDescent="0.25">
      <c r="A14" s="10" t="s">
        <v>33</v>
      </c>
      <c r="B14" s="33" t="s">
        <v>719</v>
      </c>
      <c r="C14" s="83">
        <v>80</v>
      </c>
      <c r="D14" s="70" t="s">
        <v>28</v>
      </c>
      <c r="E14" s="84"/>
      <c r="F14" s="81"/>
      <c r="G14" s="82"/>
      <c r="H14" s="82">
        <f t="shared" si="0"/>
        <v>0</v>
      </c>
      <c r="I14" s="29"/>
      <c r="J14" s="29"/>
      <c r="K14" s="29"/>
    </row>
    <row r="15" spans="1:11" ht="24.95" customHeight="1" x14ac:dyDescent="0.25">
      <c r="A15" s="10" t="s">
        <v>35</v>
      </c>
      <c r="B15" s="27" t="s">
        <v>720</v>
      </c>
      <c r="C15" s="12">
        <v>40</v>
      </c>
      <c r="D15" s="13" t="s">
        <v>79</v>
      </c>
      <c r="E15" s="29"/>
      <c r="F15" s="81"/>
      <c r="G15" s="82"/>
      <c r="H15" s="82">
        <f t="shared" si="0"/>
        <v>0</v>
      </c>
      <c r="I15" s="29"/>
      <c r="J15" s="29"/>
      <c r="K15" s="29"/>
    </row>
    <row r="16" spans="1:11" ht="24.95" customHeight="1" x14ac:dyDescent="0.25">
      <c r="A16" s="10" t="s">
        <v>37</v>
      </c>
      <c r="B16" s="27" t="s">
        <v>468</v>
      </c>
      <c r="C16" s="12">
        <v>40</v>
      </c>
      <c r="D16" s="13" t="s">
        <v>79</v>
      </c>
      <c r="E16" s="29"/>
      <c r="F16" s="81"/>
      <c r="G16" s="82"/>
      <c r="H16" s="82">
        <f t="shared" si="0"/>
        <v>0</v>
      </c>
      <c r="I16" s="29"/>
      <c r="J16" s="29"/>
      <c r="K16" s="29"/>
    </row>
    <row r="17" spans="1:11" ht="24.95" customHeight="1" x14ac:dyDescent="0.25">
      <c r="A17" s="10" t="s">
        <v>39</v>
      </c>
      <c r="B17" s="27" t="s">
        <v>469</v>
      </c>
      <c r="C17" s="12">
        <v>360</v>
      </c>
      <c r="D17" s="13" t="s">
        <v>79</v>
      </c>
      <c r="E17" s="29"/>
      <c r="F17" s="81"/>
      <c r="G17" s="82"/>
      <c r="H17" s="82">
        <f t="shared" si="0"/>
        <v>0</v>
      </c>
      <c r="I17" s="29"/>
      <c r="J17" s="29"/>
      <c r="K17" s="29"/>
    </row>
    <row r="18" spans="1:11" ht="24.95" customHeight="1" x14ac:dyDescent="0.25">
      <c r="A18" s="10" t="s">
        <v>41</v>
      </c>
      <c r="B18" s="27" t="s">
        <v>470</v>
      </c>
      <c r="C18" s="12">
        <v>12</v>
      </c>
      <c r="D18" s="13" t="s">
        <v>28</v>
      </c>
      <c r="E18" s="29"/>
      <c r="F18" s="81"/>
      <c r="G18" s="82"/>
      <c r="H18" s="82">
        <f t="shared" si="0"/>
        <v>0</v>
      </c>
      <c r="I18" s="29"/>
      <c r="J18" s="29"/>
      <c r="K18" s="29"/>
    </row>
    <row r="19" spans="1:11" ht="24.95" customHeight="1" x14ac:dyDescent="0.25">
      <c r="A19" s="10" t="s">
        <v>43</v>
      </c>
      <c r="B19" s="27" t="s">
        <v>736</v>
      </c>
      <c r="C19" s="12">
        <v>54</v>
      </c>
      <c r="D19" s="13" t="s">
        <v>28</v>
      </c>
      <c r="E19" s="29"/>
      <c r="F19" s="81"/>
      <c r="G19" s="82"/>
      <c r="H19" s="82">
        <f t="shared" si="0"/>
        <v>0</v>
      </c>
      <c r="I19" s="29"/>
      <c r="J19" s="29"/>
      <c r="K19" s="29"/>
    </row>
    <row r="20" spans="1:11" ht="24.95" customHeight="1" x14ac:dyDescent="0.25">
      <c r="A20" s="10" t="s">
        <v>45</v>
      </c>
      <c r="B20" s="27" t="s">
        <v>472</v>
      </c>
      <c r="C20" s="12">
        <v>144</v>
      </c>
      <c r="D20" s="13" t="s">
        <v>28</v>
      </c>
      <c r="E20" s="29"/>
      <c r="F20" s="81"/>
      <c r="G20" s="82"/>
      <c r="H20" s="82">
        <f t="shared" si="0"/>
        <v>0</v>
      </c>
      <c r="I20" s="29"/>
      <c r="J20" s="29"/>
      <c r="K20" s="29"/>
    </row>
    <row r="21" spans="1:11" ht="24.95" customHeight="1" x14ac:dyDescent="0.25">
      <c r="A21" s="10" t="s">
        <v>47</v>
      </c>
      <c r="B21" s="27" t="s">
        <v>473</v>
      </c>
      <c r="C21" s="12">
        <v>40</v>
      </c>
      <c r="D21" s="13" t="s">
        <v>28</v>
      </c>
      <c r="E21" s="29"/>
      <c r="F21" s="81"/>
      <c r="G21" s="82"/>
      <c r="H21" s="82">
        <f t="shared" si="0"/>
        <v>0</v>
      </c>
      <c r="I21" s="29"/>
      <c r="J21" s="29"/>
      <c r="K21" s="29"/>
    </row>
    <row r="22" spans="1:11" ht="24.95" customHeight="1" x14ac:dyDescent="0.25">
      <c r="A22" s="10" t="s">
        <v>49</v>
      </c>
      <c r="B22" s="27" t="s">
        <v>721</v>
      </c>
      <c r="C22" s="12">
        <v>40</v>
      </c>
      <c r="D22" s="13" t="s">
        <v>28</v>
      </c>
      <c r="E22" s="29"/>
      <c r="F22" s="81"/>
      <c r="G22" s="82"/>
      <c r="H22" s="82">
        <f t="shared" si="0"/>
        <v>0</v>
      </c>
      <c r="I22" s="29"/>
      <c r="J22" s="29"/>
      <c r="K22" s="29"/>
    </row>
    <row r="23" spans="1:11" ht="24.95" customHeight="1" x14ac:dyDescent="0.25">
      <c r="A23" s="10" t="s">
        <v>51</v>
      </c>
      <c r="B23" s="27" t="s">
        <v>475</v>
      </c>
      <c r="C23" s="12">
        <v>6000</v>
      </c>
      <c r="D23" s="13" t="s">
        <v>79</v>
      </c>
      <c r="E23" s="29"/>
      <c r="F23" s="81"/>
      <c r="G23" s="82"/>
      <c r="H23" s="82">
        <f t="shared" si="0"/>
        <v>0</v>
      </c>
      <c r="I23" s="29"/>
      <c r="J23" s="29"/>
      <c r="K23" s="29"/>
    </row>
    <row r="24" spans="1:11" ht="24.95" customHeight="1" x14ac:dyDescent="0.25">
      <c r="A24" s="10" t="s">
        <v>53</v>
      </c>
      <c r="B24" s="27" t="s">
        <v>476</v>
      </c>
      <c r="C24" s="12">
        <v>6000</v>
      </c>
      <c r="D24" s="13" t="s">
        <v>79</v>
      </c>
      <c r="E24" s="29"/>
      <c r="F24" s="81"/>
      <c r="G24" s="82"/>
      <c r="H24" s="82">
        <f t="shared" si="0"/>
        <v>0</v>
      </c>
      <c r="I24" s="29"/>
      <c r="J24" s="29"/>
      <c r="K24" s="29"/>
    </row>
    <row r="25" spans="1:11" ht="24.95" customHeight="1" x14ac:dyDescent="0.25">
      <c r="A25" s="10" t="s">
        <v>55</v>
      </c>
      <c r="B25" s="85" t="s">
        <v>477</v>
      </c>
      <c r="C25" s="12">
        <v>60</v>
      </c>
      <c r="D25" s="13" t="s">
        <v>79</v>
      </c>
      <c r="E25" s="29"/>
      <c r="F25" s="81"/>
      <c r="G25" s="82"/>
      <c r="H25" s="82">
        <f t="shared" si="0"/>
        <v>0</v>
      </c>
      <c r="I25" s="29"/>
      <c r="J25" s="29"/>
      <c r="K25" s="29"/>
    </row>
    <row r="26" spans="1:11" ht="24.95" customHeight="1" x14ac:dyDescent="0.25">
      <c r="A26" s="10" t="s">
        <v>85</v>
      </c>
      <c r="B26" s="27" t="s">
        <v>478</v>
      </c>
      <c r="C26" s="12">
        <v>270</v>
      </c>
      <c r="D26" s="13" t="s">
        <v>79</v>
      </c>
      <c r="E26" s="29"/>
      <c r="F26" s="81"/>
      <c r="G26" s="82"/>
      <c r="H26" s="82">
        <f t="shared" si="0"/>
        <v>0</v>
      </c>
      <c r="I26" s="29"/>
      <c r="J26" s="29"/>
      <c r="K26" s="29"/>
    </row>
    <row r="27" spans="1:11" ht="24.95" customHeight="1" x14ac:dyDescent="0.25">
      <c r="A27" s="10" t="s">
        <v>87</v>
      </c>
      <c r="B27" s="27" t="s">
        <v>722</v>
      </c>
      <c r="C27" s="12">
        <v>80</v>
      </c>
      <c r="D27" s="13" t="s">
        <v>79</v>
      </c>
      <c r="E27" s="29"/>
      <c r="F27" s="81"/>
      <c r="G27" s="82"/>
      <c r="H27" s="82">
        <f t="shared" si="0"/>
        <v>0</v>
      </c>
      <c r="I27" s="29"/>
      <c r="J27" s="29"/>
      <c r="K27" s="29"/>
    </row>
    <row r="28" spans="1:11" ht="24.95" customHeight="1" x14ac:dyDescent="0.25">
      <c r="A28" s="10" t="s">
        <v>89</v>
      </c>
      <c r="B28" s="27" t="s">
        <v>737</v>
      </c>
      <c r="C28" s="12">
        <v>100</v>
      </c>
      <c r="D28" s="13" t="s">
        <v>28</v>
      </c>
      <c r="E28" s="29"/>
      <c r="F28" s="81"/>
      <c r="G28" s="82"/>
      <c r="H28" s="82">
        <f t="shared" si="0"/>
        <v>0</v>
      </c>
      <c r="I28" s="29"/>
      <c r="J28" s="29"/>
      <c r="K28" s="29"/>
    </row>
    <row r="29" spans="1:11" ht="24.95" customHeight="1" x14ac:dyDescent="0.25">
      <c r="A29" s="10" t="s">
        <v>91</v>
      </c>
      <c r="B29" s="27" t="s">
        <v>480</v>
      </c>
      <c r="C29" s="12">
        <v>50</v>
      </c>
      <c r="D29" s="13" t="s">
        <v>28</v>
      </c>
      <c r="E29" s="29"/>
      <c r="F29" s="81"/>
      <c r="G29" s="82"/>
      <c r="H29" s="82">
        <f t="shared" si="0"/>
        <v>0</v>
      </c>
      <c r="I29" s="29"/>
      <c r="J29" s="29"/>
      <c r="K29" s="29"/>
    </row>
    <row r="30" spans="1:11" ht="24.95" customHeight="1" x14ac:dyDescent="0.25">
      <c r="A30" s="10" t="s">
        <v>93</v>
      </c>
      <c r="B30" s="27" t="s">
        <v>738</v>
      </c>
      <c r="C30" s="12">
        <v>50</v>
      </c>
      <c r="D30" s="13" t="s">
        <v>28</v>
      </c>
      <c r="E30" s="29"/>
      <c r="F30" s="81"/>
      <c r="G30" s="82"/>
      <c r="H30" s="82">
        <f t="shared" si="0"/>
        <v>0</v>
      </c>
      <c r="I30" s="29"/>
      <c r="J30" s="29"/>
      <c r="K30" s="29"/>
    </row>
    <row r="31" spans="1:11" ht="24.95" customHeight="1" x14ac:dyDescent="0.25">
      <c r="A31" s="10" t="s">
        <v>95</v>
      </c>
      <c r="B31" s="27" t="s">
        <v>481</v>
      </c>
      <c r="C31" s="12">
        <v>6</v>
      </c>
      <c r="D31" s="13" t="s">
        <v>79</v>
      </c>
      <c r="E31" s="29"/>
      <c r="F31" s="81"/>
      <c r="G31" s="82"/>
      <c r="H31" s="82">
        <f t="shared" si="0"/>
        <v>0</v>
      </c>
      <c r="I31" s="29"/>
      <c r="J31" s="29"/>
      <c r="K31" s="29"/>
    </row>
    <row r="32" spans="1:11" ht="24.95" customHeight="1" x14ac:dyDescent="0.25">
      <c r="A32" s="10" t="s">
        <v>97</v>
      </c>
      <c r="B32" s="27" t="s">
        <v>482</v>
      </c>
      <c r="C32" s="12">
        <v>1000</v>
      </c>
      <c r="D32" s="13" t="s">
        <v>28</v>
      </c>
      <c r="E32" s="29"/>
      <c r="F32" s="81"/>
      <c r="G32" s="82"/>
      <c r="H32" s="82">
        <f t="shared" si="0"/>
        <v>0</v>
      </c>
      <c r="I32" s="29"/>
      <c r="J32" s="29"/>
      <c r="K32" s="29"/>
    </row>
    <row r="33" spans="1:11" ht="24.95" customHeight="1" x14ac:dyDescent="0.25">
      <c r="A33" s="10" t="s">
        <v>99</v>
      </c>
      <c r="B33" s="27" t="s">
        <v>483</v>
      </c>
      <c r="C33" s="12">
        <v>50</v>
      </c>
      <c r="D33" s="70" t="s">
        <v>28</v>
      </c>
      <c r="E33" s="29"/>
      <c r="F33" s="81"/>
      <c r="G33" s="82"/>
      <c r="H33" s="82">
        <f t="shared" si="0"/>
        <v>0</v>
      </c>
      <c r="I33" s="29"/>
      <c r="J33" s="29"/>
      <c r="K33" s="29"/>
    </row>
    <row r="34" spans="1:11" ht="32.25" customHeight="1" x14ac:dyDescent="0.25">
      <c r="A34" s="10" t="s">
        <v>101</v>
      </c>
      <c r="B34" s="32" t="s">
        <v>723</v>
      </c>
      <c r="C34" s="89">
        <v>50</v>
      </c>
      <c r="D34" s="88" t="s">
        <v>28</v>
      </c>
      <c r="E34" s="29"/>
      <c r="F34" s="81"/>
      <c r="G34" s="82"/>
      <c r="H34" s="82">
        <f t="shared" si="0"/>
        <v>0</v>
      </c>
      <c r="I34" s="29"/>
      <c r="J34" s="29"/>
      <c r="K34" s="29"/>
    </row>
    <row r="35" spans="1:11" ht="24.95" customHeight="1" x14ac:dyDescent="0.25">
      <c r="A35" s="10" t="s">
        <v>103</v>
      </c>
      <c r="B35" s="27" t="s">
        <v>739</v>
      </c>
      <c r="C35" s="12">
        <v>3</v>
      </c>
      <c r="D35" s="70" t="s">
        <v>28</v>
      </c>
      <c r="E35" s="29"/>
      <c r="F35" s="81"/>
      <c r="G35" s="82"/>
      <c r="H35" s="82">
        <f t="shared" si="0"/>
        <v>0</v>
      </c>
      <c r="I35" s="29"/>
      <c r="J35" s="29"/>
      <c r="K35" s="29"/>
    </row>
    <row r="36" spans="1:11" ht="24.95" customHeight="1" x14ac:dyDescent="0.25">
      <c r="A36" s="10" t="s">
        <v>105</v>
      </c>
      <c r="B36" s="27" t="s">
        <v>486</v>
      </c>
      <c r="C36" s="12">
        <v>3</v>
      </c>
      <c r="D36" s="70" t="s">
        <v>28</v>
      </c>
      <c r="E36" s="29"/>
      <c r="F36" s="81"/>
      <c r="G36" s="82"/>
      <c r="H36" s="82">
        <f t="shared" si="0"/>
        <v>0</v>
      </c>
      <c r="I36" s="29"/>
      <c r="J36" s="29"/>
      <c r="K36" s="29"/>
    </row>
    <row r="37" spans="1:11" ht="24.95" customHeight="1" x14ac:dyDescent="0.25">
      <c r="A37" s="10" t="s">
        <v>107</v>
      </c>
      <c r="B37" s="27" t="s">
        <v>487</v>
      </c>
      <c r="C37" s="12">
        <v>100</v>
      </c>
      <c r="D37" s="70" t="s">
        <v>28</v>
      </c>
      <c r="E37" s="29"/>
      <c r="F37" s="81"/>
      <c r="G37" s="82"/>
      <c r="H37" s="82">
        <f t="shared" si="0"/>
        <v>0</v>
      </c>
      <c r="I37" s="29"/>
      <c r="J37" s="29"/>
      <c r="K37" s="29"/>
    </row>
    <row r="38" spans="1:11" ht="24.95" customHeight="1" x14ac:dyDescent="0.25">
      <c r="A38" s="10" t="s">
        <v>108</v>
      </c>
      <c r="B38" s="27" t="s">
        <v>488</v>
      </c>
      <c r="C38" s="12">
        <v>3</v>
      </c>
      <c r="D38" s="70" t="s">
        <v>28</v>
      </c>
      <c r="E38" s="29"/>
      <c r="F38" s="81"/>
      <c r="G38" s="82"/>
      <c r="H38" s="82">
        <f t="shared" si="0"/>
        <v>0</v>
      </c>
      <c r="I38" s="29"/>
      <c r="J38" s="29"/>
      <c r="K38" s="29"/>
    </row>
    <row r="39" spans="1:11" ht="24.95" customHeight="1" x14ac:dyDescent="0.25">
      <c r="A39" s="10" t="s">
        <v>110</v>
      </c>
      <c r="B39" s="27" t="s">
        <v>724</v>
      </c>
      <c r="C39" s="12">
        <v>6</v>
      </c>
      <c r="D39" s="70" t="s">
        <v>28</v>
      </c>
      <c r="E39" s="29"/>
      <c r="F39" s="81"/>
      <c r="G39" s="82"/>
      <c r="H39" s="82">
        <f t="shared" si="0"/>
        <v>0</v>
      </c>
      <c r="I39" s="29"/>
      <c r="J39" s="29"/>
      <c r="K39" s="29"/>
    </row>
    <row r="40" spans="1:11" ht="24.95" customHeight="1" x14ac:dyDescent="0.25">
      <c r="A40" s="10" t="s">
        <v>112</v>
      </c>
      <c r="B40" s="27" t="s">
        <v>725</v>
      </c>
      <c r="C40" s="12">
        <v>6</v>
      </c>
      <c r="D40" s="70" t="s">
        <v>28</v>
      </c>
      <c r="E40" s="29"/>
      <c r="F40" s="81"/>
      <c r="G40" s="82"/>
      <c r="H40" s="82">
        <f t="shared" si="0"/>
        <v>0</v>
      </c>
      <c r="I40" s="29"/>
      <c r="J40" s="29"/>
      <c r="K40" s="29"/>
    </row>
    <row r="41" spans="1:11" ht="24.95" customHeight="1" x14ac:dyDescent="0.25">
      <c r="A41" s="10" t="s">
        <v>114</v>
      </c>
      <c r="B41" s="27" t="s">
        <v>726</v>
      </c>
      <c r="C41" s="12">
        <v>6</v>
      </c>
      <c r="D41" s="70" t="s">
        <v>28</v>
      </c>
      <c r="E41" s="29"/>
      <c r="F41" s="81"/>
      <c r="G41" s="82"/>
      <c r="H41" s="82">
        <f t="shared" si="0"/>
        <v>0</v>
      </c>
      <c r="I41" s="29"/>
      <c r="J41" s="29"/>
      <c r="K41" s="29"/>
    </row>
    <row r="42" spans="1:11" ht="24.95" customHeight="1" x14ac:dyDescent="0.25">
      <c r="A42" s="10" t="s">
        <v>116</v>
      </c>
      <c r="B42" s="27" t="s">
        <v>492</v>
      </c>
      <c r="C42" s="12">
        <v>700</v>
      </c>
      <c r="D42" s="70" t="s">
        <v>493</v>
      </c>
      <c r="E42" s="29"/>
      <c r="F42" s="81"/>
      <c r="G42" s="82"/>
      <c r="H42" s="82">
        <f t="shared" si="0"/>
        <v>0</v>
      </c>
      <c r="I42" s="29"/>
      <c r="J42" s="29"/>
      <c r="K42" s="29"/>
    </row>
    <row r="43" spans="1:11" ht="30.75" customHeight="1" x14ac:dyDescent="0.25">
      <c r="A43" s="10" t="s">
        <v>117</v>
      </c>
      <c r="B43" s="32" t="s">
        <v>864</v>
      </c>
      <c r="C43" s="12">
        <v>6</v>
      </c>
      <c r="D43" s="70" t="s">
        <v>28</v>
      </c>
      <c r="E43" s="29"/>
      <c r="F43" s="81"/>
      <c r="G43" s="82"/>
      <c r="H43" s="82">
        <f t="shared" si="0"/>
        <v>0</v>
      </c>
      <c r="I43" s="29"/>
      <c r="J43" s="29"/>
      <c r="K43" s="29"/>
    </row>
    <row r="44" spans="1:11" ht="28.5" customHeight="1" x14ac:dyDescent="0.25">
      <c r="A44" s="10" t="s">
        <v>119</v>
      </c>
      <c r="B44" s="86" t="s">
        <v>494</v>
      </c>
      <c r="C44" s="12">
        <v>6</v>
      </c>
      <c r="D44" s="70" t="s">
        <v>28</v>
      </c>
      <c r="E44" s="29"/>
      <c r="F44" s="81"/>
      <c r="G44" s="82"/>
      <c r="H44" s="82">
        <f t="shared" si="0"/>
        <v>0</v>
      </c>
      <c r="I44" s="29"/>
      <c r="J44" s="29"/>
      <c r="K44" s="29"/>
    </row>
    <row r="45" spans="1:11" ht="24.95" customHeight="1" x14ac:dyDescent="0.25">
      <c r="A45" s="10" t="s">
        <v>121</v>
      </c>
      <c r="B45" s="27" t="s">
        <v>495</v>
      </c>
      <c r="C45" s="12">
        <v>3</v>
      </c>
      <c r="D45" s="70" t="s">
        <v>28</v>
      </c>
      <c r="E45" s="29"/>
      <c r="F45" s="81"/>
      <c r="G45" s="82"/>
      <c r="H45" s="82">
        <f t="shared" si="0"/>
        <v>0</v>
      </c>
      <c r="I45" s="29"/>
      <c r="J45" s="29"/>
      <c r="K45" s="29"/>
    </row>
    <row r="46" spans="1:11" ht="24.95" customHeight="1" x14ac:dyDescent="0.25">
      <c r="A46" s="10" t="s">
        <v>123</v>
      </c>
      <c r="B46" s="27" t="s">
        <v>740</v>
      </c>
      <c r="C46" s="12">
        <v>60</v>
      </c>
      <c r="D46" s="70" t="s">
        <v>28</v>
      </c>
      <c r="E46" s="29"/>
      <c r="F46" s="81"/>
      <c r="G46" s="82"/>
      <c r="H46" s="82">
        <f t="shared" si="0"/>
        <v>0</v>
      </c>
      <c r="I46" s="29"/>
      <c r="J46" s="29"/>
      <c r="K46" s="29"/>
    </row>
    <row r="47" spans="1:11" ht="24.95" customHeight="1" x14ac:dyDescent="0.25">
      <c r="A47" s="10" t="s">
        <v>125</v>
      </c>
      <c r="B47" s="27" t="s">
        <v>496</v>
      </c>
      <c r="C47" s="12">
        <v>60</v>
      </c>
      <c r="D47" s="70" t="s">
        <v>28</v>
      </c>
      <c r="E47" s="29"/>
      <c r="F47" s="81"/>
      <c r="G47" s="82"/>
      <c r="H47" s="82">
        <f t="shared" si="0"/>
        <v>0</v>
      </c>
      <c r="I47" s="29"/>
      <c r="J47" s="29"/>
      <c r="K47" s="29"/>
    </row>
    <row r="48" spans="1:11" ht="24.95" customHeight="1" x14ac:dyDescent="0.25">
      <c r="A48" s="10" t="s">
        <v>127</v>
      </c>
      <c r="B48" s="27" t="s">
        <v>538</v>
      </c>
      <c r="C48" s="12">
        <v>1</v>
      </c>
      <c r="D48" s="70" t="s">
        <v>28</v>
      </c>
      <c r="E48" s="29"/>
      <c r="F48" s="81"/>
      <c r="G48" s="82"/>
      <c r="H48" s="82">
        <f t="shared" si="0"/>
        <v>0</v>
      </c>
      <c r="I48" s="29"/>
      <c r="J48" s="29"/>
      <c r="K48" s="29"/>
    </row>
    <row r="49" spans="1:11" ht="24.95" customHeight="1" x14ac:dyDescent="0.25">
      <c r="A49" s="10" t="s">
        <v>129</v>
      </c>
      <c r="B49" s="27" t="s">
        <v>498</v>
      </c>
      <c r="C49" s="12">
        <v>1</v>
      </c>
      <c r="D49" s="70" t="s">
        <v>28</v>
      </c>
      <c r="E49" s="29"/>
      <c r="F49" s="81"/>
      <c r="G49" s="82"/>
      <c r="H49" s="82">
        <f t="shared" si="0"/>
        <v>0</v>
      </c>
      <c r="I49" s="29"/>
      <c r="J49" s="29"/>
      <c r="K49" s="29"/>
    </row>
    <row r="50" spans="1:11" ht="24.95" customHeight="1" x14ac:dyDescent="0.25">
      <c r="A50" s="10" t="s">
        <v>131</v>
      </c>
      <c r="B50" s="27" t="s">
        <v>499</v>
      </c>
      <c r="C50" s="12">
        <v>1</v>
      </c>
      <c r="D50" s="70" t="s">
        <v>28</v>
      </c>
      <c r="E50" s="29"/>
      <c r="F50" s="81"/>
      <c r="G50" s="82"/>
      <c r="H50" s="82">
        <f t="shared" si="0"/>
        <v>0</v>
      </c>
      <c r="I50" s="29"/>
      <c r="J50" s="29"/>
      <c r="K50" s="29"/>
    </row>
    <row r="51" spans="1:11" ht="24.95" customHeight="1" x14ac:dyDescent="0.25">
      <c r="A51" s="10" t="s">
        <v>133</v>
      </c>
      <c r="B51" s="27" t="s">
        <v>727</v>
      </c>
      <c r="C51" s="12">
        <v>40</v>
      </c>
      <c r="D51" s="70" t="s">
        <v>28</v>
      </c>
      <c r="E51" s="29"/>
      <c r="F51" s="81"/>
      <c r="G51" s="82"/>
      <c r="H51" s="82">
        <f t="shared" si="0"/>
        <v>0</v>
      </c>
      <c r="I51" s="29"/>
      <c r="J51" s="29"/>
      <c r="K51" s="29"/>
    </row>
    <row r="52" spans="1:11" ht="24.95" customHeight="1" x14ac:dyDescent="0.25">
      <c r="A52" s="10" t="s">
        <v>135</v>
      </c>
      <c r="B52" s="27" t="s">
        <v>501</v>
      </c>
      <c r="C52" s="12">
        <v>600</v>
      </c>
      <c r="D52" s="70" t="s">
        <v>28</v>
      </c>
      <c r="E52" s="29"/>
      <c r="F52" s="81"/>
      <c r="G52" s="82"/>
      <c r="H52" s="82">
        <f t="shared" si="0"/>
        <v>0</v>
      </c>
      <c r="I52" s="29"/>
      <c r="J52" s="29"/>
      <c r="K52" s="29"/>
    </row>
    <row r="53" spans="1:11" ht="24.95" customHeight="1" x14ac:dyDescent="0.25">
      <c r="A53" s="10" t="s">
        <v>137</v>
      </c>
      <c r="B53" s="27" t="s">
        <v>502</v>
      </c>
      <c r="C53" s="12">
        <v>5</v>
      </c>
      <c r="D53" s="70" t="s">
        <v>28</v>
      </c>
      <c r="E53" s="29"/>
      <c r="F53" s="81"/>
      <c r="G53" s="82"/>
      <c r="H53" s="82">
        <f t="shared" si="0"/>
        <v>0</v>
      </c>
      <c r="I53" s="29"/>
      <c r="J53" s="29"/>
      <c r="K53" s="29"/>
    </row>
    <row r="54" spans="1:11" ht="24.95" customHeight="1" x14ac:dyDescent="0.25">
      <c r="A54" s="10" t="s">
        <v>139</v>
      </c>
      <c r="B54" s="27" t="s">
        <v>503</v>
      </c>
      <c r="C54" s="12">
        <v>5</v>
      </c>
      <c r="D54" s="70" t="s">
        <v>28</v>
      </c>
      <c r="E54" s="29"/>
      <c r="F54" s="81"/>
      <c r="G54" s="82"/>
      <c r="H54" s="82">
        <f t="shared" si="0"/>
        <v>0</v>
      </c>
      <c r="I54" s="29"/>
      <c r="J54" s="29"/>
      <c r="K54" s="29"/>
    </row>
    <row r="55" spans="1:11" ht="24.95" customHeight="1" x14ac:dyDescent="0.25">
      <c r="A55" s="10" t="s">
        <v>141</v>
      </c>
      <c r="B55" s="27" t="s">
        <v>504</v>
      </c>
      <c r="C55" s="12">
        <v>3</v>
      </c>
      <c r="D55" s="70" t="s">
        <v>28</v>
      </c>
      <c r="E55" s="29"/>
      <c r="F55" s="81"/>
      <c r="G55" s="82"/>
      <c r="H55" s="82">
        <f t="shared" si="0"/>
        <v>0</v>
      </c>
      <c r="I55" s="29"/>
      <c r="J55" s="29"/>
      <c r="K55" s="29"/>
    </row>
    <row r="56" spans="1:11" ht="24.95" customHeight="1" x14ac:dyDescent="0.25">
      <c r="A56" s="10" t="s">
        <v>143</v>
      </c>
      <c r="B56" s="27" t="s">
        <v>505</v>
      </c>
      <c r="C56" s="12">
        <v>3</v>
      </c>
      <c r="D56" s="70" t="s">
        <v>28</v>
      </c>
      <c r="E56" s="29"/>
      <c r="F56" s="81"/>
      <c r="G56" s="82"/>
      <c r="H56" s="82">
        <f t="shared" si="0"/>
        <v>0</v>
      </c>
      <c r="I56" s="29"/>
      <c r="J56" s="29"/>
      <c r="K56" s="29"/>
    </row>
    <row r="57" spans="1:11" ht="24.95" customHeight="1" x14ac:dyDescent="0.25">
      <c r="A57" s="10" t="s">
        <v>145</v>
      </c>
      <c r="B57" s="27" t="s">
        <v>506</v>
      </c>
      <c r="C57" s="12">
        <v>3</v>
      </c>
      <c r="D57" s="70" t="s">
        <v>28</v>
      </c>
      <c r="E57" s="29"/>
      <c r="F57" s="81"/>
      <c r="G57" s="82"/>
      <c r="H57" s="82">
        <f t="shared" si="0"/>
        <v>0</v>
      </c>
      <c r="I57" s="29"/>
      <c r="J57" s="29"/>
      <c r="K57" s="29"/>
    </row>
    <row r="58" spans="1:11" ht="24.95" customHeight="1" x14ac:dyDescent="0.25">
      <c r="A58" s="10" t="s">
        <v>147</v>
      </c>
      <c r="B58" s="27" t="s">
        <v>507</v>
      </c>
      <c r="C58" s="12">
        <v>9</v>
      </c>
      <c r="D58" s="70" t="s">
        <v>28</v>
      </c>
      <c r="E58" s="29"/>
      <c r="F58" s="81"/>
      <c r="G58" s="82"/>
      <c r="H58" s="82">
        <f t="shared" si="0"/>
        <v>0</v>
      </c>
      <c r="I58" s="29"/>
      <c r="J58" s="29"/>
      <c r="K58" s="29"/>
    </row>
    <row r="59" spans="1:11" ht="24.95" customHeight="1" x14ac:dyDescent="0.25">
      <c r="A59" s="10" t="s">
        <v>149</v>
      </c>
      <c r="B59" s="27" t="s">
        <v>508</v>
      </c>
      <c r="C59" s="12">
        <v>30</v>
      </c>
      <c r="D59" s="88" t="s">
        <v>28</v>
      </c>
      <c r="E59" s="29"/>
      <c r="F59" s="81"/>
      <c r="G59" s="82"/>
      <c r="H59" s="82">
        <f t="shared" si="0"/>
        <v>0</v>
      </c>
      <c r="I59" s="29"/>
      <c r="J59" s="29"/>
      <c r="K59" s="29"/>
    </row>
    <row r="60" spans="1:11" ht="24.95" customHeight="1" x14ac:dyDescent="0.25">
      <c r="A60" s="10" t="s">
        <v>151</v>
      </c>
      <c r="B60" s="27" t="s">
        <v>509</v>
      </c>
      <c r="C60" s="12">
        <v>40</v>
      </c>
      <c r="D60" s="70" t="s">
        <v>79</v>
      </c>
      <c r="E60" s="29"/>
      <c r="F60" s="81"/>
      <c r="G60" s="82"/>
      <c r="H60" s="82">
        <f t="shared" si="0"/>
        <v>0</v>
      </c>
      <c r="I60" s="29"/>
      <c r="J60" s="29"/>
      <c r="K60" s="29"/>
    </row>
    <row r="61" spans="1:11" ht="24.95" customHeight="1" x14ac:dyDescent="0.25">
      <c r="A61" s="10" t="s">
        <v>153</v>
      </c>
      <c r="B61" s="27" t="s">
        <v>510</v>
      </c>
      <c r="C61" s="12">
        <v>100</v>
      </c>
      <c r="D61" s="70" t="s">
        <v>28</v>
      </c>
      <c r="E61" s="29"/>
      <c r="F61" s="81"/>
      <c r="G61" s="82"/>
      <c r="H61" s="82">
        <f t="shared" si="0"/>
        <v>0</v>
      </c>
      <c r="I61" s="29"/>
      <c r="J61" s="29"/>
      <c r="K61" s="29"/>
    </row>
    <row r="62" spans="1:11" ht="24.95" customHeight="1" x14ac:dyDescent="0.25">
      <c r="A62" s="10" t="s">
        <v>155</v>
      </c>
      <c r="B62" s="27" t="s">
        <v>511</v>
      </c>
      <c r="C62" s="12">
        <v>50</v>
      </c>
      <c r="D62" s="88" t="s">
        <v>28</v>
      </c>
      <c r="E62" s="29"/>
      <c r="F62" s="81"/>
      <c r="G62" s="82"/>
      <c r="H62" s="82">
        <f t="shared" si="0"/>
        <v>0</v>
      </c>
      <c r="I62" s="29"/>
      <c r="J62" s="29"/>
      <c r="K62" s="29"/>
    </row>
    <row r="63" spans="1:11" ht="24.95" customHeight="1" x14ac:dyDescent="0.25">
      <c r="A63" s="10" t="s">
        <v>157</v>
      </c>
      <c r="B63" s="27" t="s">
        <v>512</v>
      </c>
      <c r="C63" s="12">
        <v>1</v>
      </c>
      <c r="D63" s="88" t="s">
        <v>28</v>
      </c>
      <c r="E63" s="29"/>
      <c r="F63" s="81"/>
      <c r="G63" s="82"/>
      <c r="H63" s="82">
        <f t="shared" si="0"/>
        <v>0</v>
      </c>
      <c r="I63" s="29"/>
      <c r="J63" s="29"/>
      <c r="K63" s="29"/>
    </row>
    <row r="64" spans="1:11" ht="24.95" customHeight="1" x14ac:dyDescent="0.25">
      <c r="A64" s="10" t="s">
        <v>159</v>
      </c>
      <c r="B64" s="27" t="s">
        <v>513</v>
      </c>
      <c r="C64" s="12">
        <v>1</v>
      </c>
      <c r="D64" s="70" t="s">
        <v>28</v>
      </c>
      <c r="E64" s="29"/>
      <c r="F64" s="81"/>
      <c r="G64" s="82"/>
      <c r="H64" s="82">
        <f t="shared" si="0"/>
        <v>0</v>
      </c>
      <c r="I64" s="29"/>
      <c r="J64" s="29"/>
      <c r="K64" s="29"/>
    </row>
    <row r="65" spans="1:11" ht="24.95" customHeight="1" x14ac:dyDescent="0.25">
      <c r="A65" s="10" t="s">
        <v>161</v>
      </c>
      <c r="B65" s="27" t="s">
        <v>514</v>
      </c>
      <c r="C65" s="12">
        <v>1</v>
      </c>
      <c r="D65" s="70" t="s">
        <v>28</v>
      </c>
      <c r="E65" s="29"/>
      <c r="F65" s="81"/>
      <c r="G65" s="82"/>
      <c r="H65" s="82">
        <f t="shared" si="0"/>
        <v>0</v>
      </c>
      <c r="I65" s="29"/>
      <c r="J65" s="29"/>
      <c r="K65" s="29"/>
    </row>
    <row r="66" spans="1:11" ht="24.95" customHeight="1" x14ac:dyDescent="0.25">
      <c r="A66" s="10" t="s">
        <v>163</v>
      </c>
      <c r="B66" s="27" t="s">
        <v>515</v>
      </c>
      <c r="C66" s="12">
        <v>3</v>
      </c>
      <c r="D66" s="70" t="s">
        <v>28</v>
      </c>
      <c r="E66" s="29"/>
      <c r="F66" s="81"/>
      <c r="G66" s="82"/>
      <c r="H66" s="82">
        <f t="shared" si="0"/>
        <v>0</v>
      </c>
      <c r="I66" s="29"/>
      <c r="J66" s="29"/>
      <c r="K66" s="29"/>
    </row>
    <row r="67" spans="1:11" ht="24.95" customHeight="1" x14ac:dyDescent="0.25">
      <c r="A67" s="10" t="s">
        <v>165</v>
      </c>
      <c r="B67" s="27" t="s">
        <v>741</v>
      </c>
      <c r="C67" s="12">
        <v>3</v>
      </c>
      <c r="D67" s="70" t="s">
        <v>28</v>
      </c>
      <c r="E67" s="29"/>
      <c r="F67" s="81"/>
      <c r="G67" s="82"/>
      <c r="H67" s="82">
        <f t="shared" si="0"/>
        <v>0</v>
      </c>
      <c r="I67" s="29"/>
      <c r="J67" s="29"/>
      <c r="K67" s="29"/>
    </row>
    <row r="68" spans="1:11" ht="24.95" customHeight="1" x14ac:dyDescent="0.25">
      <c r="A68" s="10" t="s">
        <v>167</v>
      </c>
      <c r="B68" s="27" t="s">
        <v>728</v>
      </c>
      <c r="C68" s="12">
        <v>3</v>
      </c>
      <c r="D68" s="70" t="s">
        <v>28</v>
      </c>
      <c r="E68" s="29"/>
      <c r="F68" s="81"/>
      <c r="G68" s="82"/>
      <c r="H68" s="82">
        <f t="shared" si="0"/>
        <v>0</v>
      </c>
      <c r="I68" s="29"/>
      <c r="J68" s="29"/>
      <c r="K68" s="29"/>
    </row>
    <row r="69" spans="1:11" ht="24.95" customHeight="1" x14ac:dyDescent="0.25">
      <c r="A69" s="10" t="s">
        <v>169</v>
      </c>
      <c r="B69" s="27" t="s">
        <v>518</v>
      </c>
      <c r="C69" s="12">
        <v>6</v>
      </c>
      <c r="D69" s="70" t="s">
        <v>28</v>
      </c>
      <c r="E69" s="29"/>
      <c r="F69" s="81"/>
      <c r="G69" s="82"/>
      <c r="H69" s="82">
        <f t="shared" si="0"/>
        <v>0</v>
      </c>
      <c r="I69" s="29"/>
      <c r="J69" s="29"/>
      <c r="K69" s="29"/>
    </row>
    <row r="70" spans="1:11" ht="24.95" customHeight="1" x14ac:dyDescent="0.25">
      <c r="A70" s="10" t="s">
        <v>171</v>
      </c>
      <c r="B70" s="27" t="s">
        <v>519</v>
      </c>
      <c r="C70" s="12">
        <v>3</v>
      </c>
      <c r="D70" s="70" t="s">
        <v>28</v>
      </c>
      <c r="E70" s="29"/>
      <c r="F70" s="81"/>
      <c r="G70" s="82"/>
      <c r="H70" s="82">
        <f t="shared" si="0"/>
        <v>0</v>
      </c>
      <c r="I70" s="29"/>
      <c r="J70" s="29"/>
      <c r="K70" s="29"/>
    </row>
    <row r="71" spans="1:11" ht="24.95" customHeight="1" x14ac:dyDescent="0.25">
      <c r="A71" s="10" t="s">
        <v>173</v>
      </c>
      <c r="B71" s="27" t="s">
        <v>520</v>
      </c>
      <c r="C71" s="12">
        <v>3</v>
      </c>
      <c r="D71" s="70" t="s">
        <v>28</v>
      </c>
      <c r="E71" s="29"/>
      <c r="F71" s="81"/>
      <c r="G71" s="82"/>
      <c r="H71" s="82">
        <f t="shared" si="0"/>
        <v>0</v>
      </c>
      <c r="I71" s="29"/>
      <c r="J71" s="29"/>
      <c r="K71" s="29"/>
    </row>
    <row r="72" spans="1:11" ht="24.95" customHeight="1" x14ac:dyDescent="0.25">
      <c r="A72" s="10" t="s">
        <v>175</v>
      </c>
      <c r="B72" s="27" t="s">
        <v>521</v>
      </c>
      <c r="C72" s="12">
        <v>3</v>
      </c>
      <c r="D72" s="70" t="s">
        <v>28</v>
      </c>
      <c r="E72" s="29"/>
      <c r="F72" s="81"/>
      <c r="G72" s="82"/>
      <c r="H72" s="82">
        <f t="shared" si="0"/>
        <v>0</v>
      </c>
      <c r="I72" s="29"/>
      <c r="J72" s="29"/>
      <c r="K72" s="29"/>
    </row>
    <row r="73" spans="1:11" ht="24.95" customHeight="1" x14ac:dyDescent="0.25">
      <c r="A73" s="10" t="s">
        <v>176</v>
      </c>
      <c r="B73" s="27" t="s">
        <v>522</v>
      </c>
      <c r="C73" s="12">
        <v>3</v>
      </c>
      <c r="D73" s="70" t="s">
        <v>28</v>
      </c>
      <c r="E73" s="29"/>
      <c r="F73" s="81"/>
      <c r="G73" s="82"/>
      <c r="H73" s="82">
        <f t="shared" si="0"/>
        <v>0</v>
      </c>
      <c r="I73" s="29"/>
      <c r="J73" s="29"/>
      <c r="K73" s="29"/>
    </row>
    <row r="74" spans="1:11" ht="24.95" customHeight="1" x14ac:dyDescent="0.25">
      <c r="A74" s="10" t="s">
        <v>178</v>
      </c>
      <c r="B74" s="40" t="s">
        <v>742</v>
      </c>
      <c r="C74" s="12">
        <v>3</v>
      </c>
      <c r="D74" s="70" t="s">
        <v>28</v>
      </c>
      <c r="E74" s="29"/>
      <c r="F74" s="81"/>
      <c r="G74" s="82"/>
      <c r="H74" s="82">
        <f t="shared" si="0"/>
        <v>0</v>
      </c>
      <c r="I74" s="29"/>
      <c r="J74" s="29"/>
      <c r="K74" s="29"/>
    </row>
    <row r="75" spans="1:11" ht="24.95" customHeight="1" x14ac:dyDescent="0.25">
      <c r="A75" s="10" t="s">
        <v>180</v>
      </c>
      <c r="B75" s="40" t="s">
        <v>729</v>
      </c>
      <c r="C75" s="12">
        <v>6</v>
      </c>
      <c r="D75" s="70" t="s">
        <v>28</v>
      </c>
      <c r="E75" s="29"/>
      <c r="F75" s="81"/>
      <c r="G75" s="82"/>
      <c r="H75" s="82">
        <f t="shared" ref="H75:H79" si="1">ROUND(C75*ROUND(G75,2),2)</f>
        <v>0</v>
      </c>
      <c r="I75" s="29"/>
      <c r="J75" s="29"/>
      <c r="K75" s="29"/>
    </row>
    <row r="76" spans="1:11" ht="24.95" customHeight="1" x14ac:dyDescent="0.25">
      <c r="A76" s="10" t="s">
        <v>182</v>
      </c>
      <c r="B76" s="87" t="s">
        <v>524</v>
      </c>
      <c r="C76" s="12">
        <v>6</v>
      </c>
      <c r="D76" s="70" t="s">
        <v>28</v>
      </c>
      <c r="E76" s="29"/>
      <c r="F76" s="81"/>
      <c r="G76" s="82"/>
      <c r="H76" s="82">
        <f t="shared" si="1"/>
        <v>0</v>
      </c>
      <c r="I76" s="29"/>
      <c r="J76" s="29"/>
      <c r="K76" s="29"/>
    </row>
    <row r="77" spans="1:11" ht="24.95" customHeight="1" x14ac:dyDescent="0.25">
      <c r="A77" s="10" t="s">
        <v>184</v>
      </c>
      <c r="B77" s="40" t="s">
        <v>525</v>
      </c>
      <c r="C77" s="12">
        <v>6</v>
      </c>
      <c r="D77" s="70" t="s">
        <v>28</v>
      </c>
      <c r="E77" s="29"/>
      <c r="F77" s="81"/>
      <c r="G77" s="82"/>
      <c r="H77" s="82">
        <f t="shared" si="1"/>
        <v>0</v>
      </c>
      <c r="I77" s="29"/>
      <c r="J77" s="29"/>
      <c r="K77" s="29"/>
    </row>
    <row r="78" spans="1:11" ht="24.95" customHeight="1" x14ac:dyDescent="0.25">
      <c r="A78" s="10" t="s">
        <v>186</v>
      </c>
      <c r="B78" s="40" t="s">
        <v>526</v>
      </c>
      <c r="C78" s="12">
        <v>6</v>
      </c>
      <c r="D78" s="70" t="s">
        <v>28</v>
      </c>
      <c r="E78" s="29"/>
      <c r="F78" s="81"/>
      <c r="G78" s="82"/>
      <c r="H78" s="82">
        <f t="shared" si="1"/>
        <v>0</v>
      </c>
      <c r="I78" s="29"/>
      <c r="J78" s="29"/>
      <c r="K78" s="29"/>
    </row>
    <row r="79" spans="1:11" ht="24.95" customHeight="1" x14ac:dyDescent="0.25">
      <c r="A79" s="10" t="s">
        <v>187</v>
      </c>
      <c r="B79" s="40" t="s">
        <v>527</v>
      </c>
      <c r="C79" s="12">
        <v>6</v>
      </c>
      <c r="D79" s="70" t="s">
        <v>28</v>
      </c>
      <c r="E79" s="29"/>
      <c r="F79" s="81"/>
      <c r="G79" s="82"/>
      <c r="H79" s="82">
        <f t="shared" si="1"/>
        <v>0</v>
      </c>
      <c r="I79" s="29"/>
      <c r="J79" s="29"/>
      <c r="K79" s="29"/>
    </row>
    <row r="80" spans="1:11" ht="24.95" customHeight="1" x14ac:dyDescent="0.25"/>
    <row r="81" spans="1:9" s="1" customFormat="1" ht="20.100000000000001" customHeight="1" x14ac:dyDescent="0.25">
      <c r="B81" s="188" t="s">
        <v>730</v>
      </c>
      <c r="C81" s="189"/>
      <c r="D81" s="189"/>
      <c r="E81" s="189"/>
      <c r="F81" s="189"/>
      <c r="G81" s="189"/>
      <c r="H81" s="190"/>
      <c r="I81" s="18">
        <f>SUM(H10:H79)</f>
        <v>0</v>
      </c>
    </row>
    <row r="82" spans="1:9" s="1" customFormat="1" ht="20.100000000000001" customHeight="1" x14ac:dyDescent="0.2">
      <c r="B82" s="188" t="s">
        <v>58</v>
      </c>
      <c r="C82" s="189"/>
      <c r="D82" s="189"/>
      <c r="E82" s="189"/>
      <c r="F82" s="189"/>
      <c r="G82" s="189"/>
      <c r="H82" s="50"/>
      <c r="I82" s="18">
        <f>I81*0.095</f>
        <v>0</v>
      </c>
    </row>
    <row r="83" spans="1:9" s="1" customFormat="1" ht="20.100000000000001" customHeight="1" x14ac:dyDescent="0.25">
      <c r="B83" s="188" t="s">
        <v>731</v>
      </c>
      <c r="C83" s="189"/>
      <c r="D83" s="189"/>
      <c r="E83" s="189"/>
      <c r="F83" s="189"/>
      <c r="G83" s="189"/>
      <c r="H83" s="190"/>
      <c r="I83" s="18">
        <f>I81+I82</f>
        <v>0</v>
      </c>
    </row>
    <row r="84" spans="1:9" s="1" customFormat="1" ht="20.100000000000001" customHeight="1" x14ac:dyDescent="0.25">
      <c r="B84" s="188" t="s">
        <v>732</v>
      </c>
      <c r="C84" s="189"/>
      <c r="D84" s="189"/>
      <c r="E84" s="189"/>
      <c r="F84" s="189"/>
      <c r="G84" s="189"/>
      <c r="H84" s="190"/>
      <c r="I84" s="18">
        <f>I81*2</f>
        <v>0</v>
      </c>
    </row>
    <row r="85" spans="1:9" s="1" customFormat="1" ht="20.100000000000001" customHeight="1" x14ac:dyDescent="0.2">
      <c r="B85" s="188" t="s">
        <v>61</v>
      </c>
      <c r="C85" s="189"/>
      <c r="D85" s="189"/>
      <c r="E85" s="189"/>
      <c r="F85" s="189"/>
      <c r="G85" s="189"/>
      <c r="H85" s="50"/>
      <c r="I85" s="18">
        <f>I84*0.095</f>
        <v>0</v>
      </c>
    </row>
    <row r="86" spans="1:9" s="1" customFormat="1" ht="20.100000000000001" customHeight="1" x14ac:dyDescent="0.25">
      <c r="B86" s="188" t="s">
        <v>733</v>
      </c>
      <c r="C86" s="189"/>
      <c r="D86" s="189"/>
      <c r="E86" s="189"/>
      <c r="F86" s="189"/>
      <c r="G86" s="189"/>
      <c r="H86" s="190"/>
      <c r="I86" s="18">
        <f>I84+I85</f>
        <v>0</v>
      </c>
    </row>
    <row r="88" spans="1:9" x14ac:dyDescent="0.25">
      <c r="A88" s="191"/>
      <c r="B88" s="191"/>
      <c r="C88" s="191"/>
      <c r="D88" s="191"/>
      <c r="E88" s="191"/>
      <c r="F88" s="191"/>
      <c r="G88" s="191"/>
    </row>
    <row r="89" spans="1:9" x14ac:dyDescent="0.25">
      <c r="A89" s="21" t="s">
        <v>456</v>
      </c>
      <c r="B89" s="22"/>
      <c r="C89" s="22"/>
      <c r="D89" s="22"/>
      <c r="E89" s="22"/>
      <c r="F89" s="22"/>
      <c r="G89" s="22"/>
    </row>
    <row r="90" spans="1:9" x14ac:dyDescent="0.25">
      <c r="A90" s="21"/>
      <c r="B90" s="22"/>
      <c r="C90" s="22"/>
      <c r="D90" s="22"/>
      <c r="E90" s="22"/>
      <c r="F90" s="22"/>
      <c r="G90" s="22"/>
    </row>
    <row r="91" spans="1:9" ht="23.25" customHeight="1" x14ac:dyDescent="0.25">
      <c r="A91" s="202" t="s">
        <v>457</v>
      </c>
      <c r="B91" s="192"/>
      <c r="C91" s="192"/>
      <c r="D91" s="192"/>
      <c r="E91" s="192"/>
      <c r="F91" s="192"/>
      <c r="G91" s="192"/>
    </row>
    <row r="92" spans="1:9" x14ac:dyDescent="0.25">
      <c r="A92" s="193"/>
      <c r="B92" s="194"/>
      <c r="C92" s="194"/>
      <c r="D92" s="194"/>
      <c r="E92" s="194"/>
      <c r="F92" s="194"/>
      <c r="G92" s="75"/>
    </row>
    <row r="93" spans="1:9" ht="45" customHeight="1" x14ac:dyDescent="0.25">
      <c r="A93" s="191" t="s">
        <v>65</v>
      </c>
      <c r="B93" s="192"/>
      <c r="C93" s="192"/>
      <c r="D93" s="192"/>
      <c r="E93" s="192"/>
      <c r="F93" s="192"/>
      <c r="G93" s="192"/>
    </row>
    <row r="94" spans="1:9" x14ac:dyDescent="0.25">
      <c r="A94" s="195"/>
      <c r="B94" s="191"/>
      <c r="C94" s="191"/>
      <c r="D94" s="191"/>
      <c r="E94" s="191"/>
      <c r="F94" s="191"/>
      <c r="G94" s="75"/>
    </row>
    <row r="95" spans="1:9" ht="37.5" customHeight="1" x14ac:dyDescent="0.25">
      <c r="A95" s="186" t="s">
        <v>734</v>
      </c>
      <c r="B95" s="187"/>
      <c r="C95" s="187"/>
      <c r="D95" s="187"/>
      <c r="E95" s="187"/>
      <c r="F95" s="187"/>
      <c r="G95" s="187"/>
    </row>
    <row r="96" spans="1:9" ht="16.5" customHeight="1" x14ac:dyDescent="0.25"/>
    <row r="97" spans="1:1" x14ac:dyDescent="0.25">
      <c r="A97" s="1" t="s">
        <v>432</v>
      </c>
    </row>
  </sheetData>
  <mergeCells count="12">
    <mergeCell ref="A95:G95"/>
    <mergeCell ref="B81:H81"/>
    <mergeCell ref="B82:G82"/>
    <mergeCell ref="B83:H83"/>
    <mergeCell ref="B84:H84"/>
    <mergeCell ref="B85:G85"/>
    <mergeCell ref="B86:H86"/>
    <mergeCell ref="A88:G88"/>
    <mergeCell ref="A91:G91"/>
    <mergeCell ref="A92:F92"/>
    <mergeCell ref="A93:G93"/>
    <mergeCell ref="A94:F94"/>
  </mergeCells>
  <hyperlinks>
    <hyperlink ref="B44" r:id="rId1" tooltip="Čaj melisa &amp; limona, Teekanne, 20 vrečk, 30 g" display="https://trgovina.mercator.si/market/izdelek/14261805/caj-melisa-amp-limona-teekanne-20-vreck-30-g"/>
  </hyperlinks>
  <pageMargins left="0.7" right="0.7" top="0.75" bottom="0.75" header="0.3" footer="0.3"/>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45"/>
  <sheetViews>
    <sheetView topLeftCell="A4" workbookViewId="0">
      <selection activeCell="B27" sqref="B27"/>
    </sheetView>
  </sheetViews>
  <sheetFormatPr defaultRowHeight="15" x14ac:dyDescent="0.25"/>
  <cols>
    <col min="2" max="2" width="33.28515625" customWidth="1"/>
    <col min="3" max="3" width="11.7109375" customWidth="1"/>
    <col min="4" max="4" width="14.5703125" customWidth="1"/>
    <col min="5" max="5" width="18.85546875" customWidth="1"/>
    <col min="6" max="6" width="15" customWidth="1"/>
    <col min="7" max="7" width="13.42578125" customWidth="1"/>
    <col min="8" max="8" width="13.7109375" customWidth="1"/>
    <col min="9" max="9" width="16.85546875" customWidth="1"/>
    <col min="10" max="10" width="14.7109375" customWidth="1"/>
    <col min="11" max="11" width="14" customWidth="1"/>
  </cols>
  <sheetData>
    <row r="1" spans="1:11" x14ac:dyDescent="0.25">
      <c r="A1" s="1"/>
      <c r="B1" s="1"/>
      <c r="C1" s="2"/>
      <c r="D1" s="2"/>
      <c r="E1" s="1"/>
      <c r="F1" s="1"/>
      <c r="G1" s="1"/>
      <c r="H1" s="2"/>
      <c r="I1" s="1"/>
    </row>
    <row r="2" spans="1:11" x14ac:dyDescent="0.25">
      <c r="A2" s="3" t="s">
        <v>0</v>
      </c>
      <c r="B2" s="1"/>
      <c r="C2" s="2"/>
      <c r="D2" s="2"/>
      <c r="E2" s="1"/>
      <c r="F2" s="1"/>
      <c r="G2" s="1"/>
      <c r="H2" s="4"/>
      <c r="J2" s="3" t="s">
        <v>1135</v>
      </c>
    </row>
    <row r="3" spans="1:11" x14ac:dyDescent="0.25">
      <c r="A3" s="1"/>
      <c r="B3" s="1"/>
      <c r="C3" s="2"/>
      <c r="D3" s="2"/>
      <c r="E3" s="1"/>
      <c r="F3" s="1"/>
      <c r="G3" s="1"/>
      <c r="H3" s="2"/>
      <c r="I3" s="1"/>
    </row>
    <row r="4" spans="1:11" x14ac:dyDescent="0.25">
      <c r="A4" s="3" t="s">
        <v>2</v>
      </c>
      <c r="B4" s="1"/>
      <c r="C4" s="2"/>
      <c r="D4" s="2"/>
      <c r="E4" s="1"/>
      <c r="F4" s="1"/>
      <c r="G4" s="1"/>
      <c r="H4" s="2"/>
      <c r="I4" s="1"/>
    </row>
    <row r="5" spans="1:11" x14ac:dyDescent="0.25">
      <c r="A5" s="1"/>
      <c r="B5" s="1"/>
      <c r="C5" s="2"/>
      <c r="D5" s="2"/>
      <c r="E5" s="1"/>
      <c r="F5" s="1"/>
      <c r="G5" s="1"/>
      <c r="H5" s="2"/>
      <c r="I5" s="1"/>
    </row>
    <row r="6" spans="1:11" x14ac:dyDescent="0.25">
      <c r="A6" s="3" t="s">
        <v>1136</v>
      </c>
      <c r="B6" s="1"/>
      <c r="C6" s="2"/>
      <c r="D6" s="2"/>
      <c r="E6" s="1"/>
      <c r="F6" s="1"/>
      <c r="G6" s="1"/>
      <c r="H6" s="2"/>
      <c r="I6" s="1"/>
    </row>
    <row r="7" spans="1:11" x14ac:dyDescent="0.25">
      <c r="C7" s="4"/>
      <c r="D7" s="4"/>
      <c r="H7" s="4"/>
    </row>
    <row r="8" spans="1:11" ht="84" x14ac:dyDescent="0.25">
      <c r="A8" s="5" t="s">
        <v>4</v>
      </c>
      <c r="B8" s="6" t="s">
        <v>5</v>
      </c>
      <c r="C8" s="7" t="s">
        <v>6</v>
      </c>
      <c r="D8" s="7" t="s">
        <v>7</v>
      </c>
      <c r="E8" s="7" t="s">
        <v>71</v>
      </c>
      <c r="F8" s="7" t="s">
        <v>9</v>
      </c>
      <c r="G8" s="6" t="s">
        <v>10</v>
      </c>
      <c r="H8" s="6" t="s">
        <v>11</v>
      </c>
      <c r="I8" s="8" t="s">
        <v>12</v>
      </c>
      <c r="J8" s="9" t="s">
        <v>13</v>
      </c>
      <c r="K8" s="9" t="s">
        <v>14</v>
      </c>
    </row>
    <row r="9" spans="1:11" x14ac:dyDescent="0.25">
      <c r="A9" s="6" t="s">
        <v>15</v>
      </c>
      <c r="B9" s="6" t="s">
        <v>16</v>
      </c>
      <c r="C9" s="7" t="s">
        <v>17</v>
      </c>
      <c r="D9" s="7" t="s">
        <v>18</v>
      </c>
      <c r="E9" s="7" t="s">
        <v>19</v>
      </c>
      <c r="F9" s="7" t="s">
        <v>20</v>
      </c>
      <c r="G9" s="6" t="s">
        <v>21</v>
      </c>
      <c r="H9" s="6" t="s">
        <v>22</v>
      </c>
      <c r="I9" s="8" t="s">
        <v>23</v>
      </c>
      <c r="J9" s="9" t="s">
        <v>24</v>
      </c>
      <c r="K9" s="9" t="s">
        <v>25</v>
      </c>
    </row>
    <row r="10" spans="1:11" x14ac:dyDescent="0.25">
      <c r="A10" s="37" t="s">
        <v>26</v>
      </c>
      <c r="B10" s="78" t="s">
        <v>1181</v>
      </c>
      <c r="C10" s="60">
        <v>20</v>
      </c>
      <c r="D10" s="28" t="s">
        <v>28</v>
      </c>
      <c r="E10" s="53"/>
      <c r="F10" s="53"/>
      <c r="G10" s="15"/>
      <c r="H10" s="15">
        <f>ROUND(C10*ROUND(G10,2),2)</f>
        <v>0</v>
      </c>
      <c r="I10" s="53"/>
      <c r="J10" s="53"/>
      <c r="K10" s="53"/>
    </row>
    <row r="11" spans="1:11" x14ac:dyDescent="0.25">
      <c r="A11" s="37" t="s">
        <v>29</v>
      </c>
      <c r="B11" s="78" t="s">
        <v>931</v>
      </c>
      <c r="C11" s="60">
        <v>300</v>
      </c>
      <c r="D11" s="28" t="s">
        <v>28</v>
      </c>
      <c r="E11" s="53"/>
      <c r="F11" s="53"/>
      <c r="G11" s="15"/>
      <c r="H11" s="15">
        <f t="shared" ref="H11:H30" si="0">ROUND(C11*ROUND(G11,2),2)</f>
        <v>0</v>
      </c>
      <c r="I11" s="53"/>
      <c r="J11" s="53"/>
      <c r="K11" s="53"/>
    </row>
    <row r="12" spans="1:11" x14ac:dyDescent="0.25">
      <c r="A12" s="37" t="s">
        <v>30</v>
      </c>
      <c r="B12" s="78" t="s">
        <v>932</v>
      </c>
      <c r="C12" s="60">
        <v>80</v>
      </c>
      <c r="D12" s="28" t="s">
        <v>28</v>
      </c>
      <c r="E12" s="53"/>
      <c r="F12" s="53"/>
      <c r="G12" s="15"/>
      <c r="H12" s="15">
        <f t="shared" si="0"/>
        <v>0</v>
      </c>
      <c r="I12" s="53"/>
      <c r="J12" s="53"/>
      <c r="K12" s="53"/>
    </row>
    <row r="13" spans="1:11" x14ac:dyDescent="0.25">
      <c r="A13" s="37" t="s">
        <v>31</v>
      </c>
      <c r="B13" s="78" t="s">
        <v>933</v>
      </c>
      <c r="C13" s="60">
        <v>900</v>
      </c>
      <c r="D13" s="28" t="s">
        <v>28</v>
      </c>
      <c r="E13" s="53"/>
      <c r="F13" s="53"/>
      <c r="G13" s="15"/>
      <c r="H13" s="15">
        <f t="shared" si="0"/>
        <v>0</v>
      </c>
      <c r="I13" s="53"/>
      <c r="J13" s="53"/>
      <c r="K13" s="53"/>
    </row>
    <row r="14" spans="1:11" x14ac:dyDescent="0.25">
      <c r="A14" s="37" t="s">
        <v>33</v>
      </c>
      <c r="B14" s="78" t="s">
        <v>934</v>
      </c>
      <c r="C14" s="60">
        <v>900</v>
      </c>
      <c r="D14" s="28" t="s">
        <v>28</v>
      </c>
      <c r="E14" s="53"/>
      <c r="F14" s="53"/>
      <c r="G14" s="15"/>
      <c r="H14" s="15">
        <f t="shared" si="0"/>
        <v>0</v>
      </c>
      <c r="I14" s="53"/>
      <c r="J14" s="53"/>
      <c r="K14" s="53"/>
    </row>
    <row r="15" spans="1:11" ht="26.25" x14ac:dyDescent="0.25">
      <c r="A15" s="37" t="s">
        <v>35</v>
      </c>
      <c r="B15" s="78" t="s">
        <v>935</v>
      </c>
      <c r="C15" s="60">
        <v>300</v>
      </c>
      <c r="D15" s="28" t="s">
        <v>28</v>
      </c>
      <c r="E15" s="53"/>
      <c r="F15" s="53"/>
      <c r="G15" s="15"/>
      <c r="H15" s="15">
        <f t="shared" si="0"/>
        <v>0</v>
      </c>
      <c r="I15" s="53"/>
      <c r="J15" s="53"/>
      <c r="K15" s="53"/>
    </row>
    <row r="16" spans="1:11" x14ac:dyDescent="0.25">
      <c r="A16" s="37" t="s">
        <v>37</v>
      </c>
      <c r="B16" s="78" t="s">
        <v>936</v>
      </c>
      <c r="C16" s="60">
        <v>90</v>
      </c>
      <c r="D16" s="28" t="s">
        <v>28</v>
      </c>
      <c r="E16" s="53"/>
      <c r="F16" s="53"/>
      <c r="G16" s="15"/>
      <c r="H16" s="15">
        <f t="shared" si="0"/>
        <v>0</v>
      </c>
      <c r="I16" s="53"/>
      <c r="J16" s="53"/>
      <c r="K16" s="53"/>
    </row>
    <row r="17" spans="1:11" x14ac:dyDescent="0.25">
      <c r="A17" s="37" t="s">
        <v>39</v>
      </c>
      <c r="B17" s="78" t="s">
        <v>937</v>
      </c>
      <c r="C17" s="60">
        <v>150</v>
      </c>
      <c r="D17" s="28" t="s">
        <v>28</v>
      </c>
      <c r="E17" s="53"/>
      <c r="F17" s="53"/>
      <c r="G17" s="15"/>
      <c r="H17" s="15">
        <f t="shared" si="0"/>
        <v>0</v>
      </c>
      <c r="I17" s="53"/>
      <c r="J17" s="53"/>
      <c r="K17" s="53"/>
    </row>
    <row r="18" spans="1:11" x14ac:dyDescent="0.25">
      <c r="A18" s="37" t="s">
        <v>41</v>
      </c>
      <c r="B18" s="78" t="s">
        <v>938</v>
      </c>
      <c r="C18" s="60">
        <v>60</v>
      </c>
      <c r="D18" s="28" t="s">
        <v>28</v>
      </c>
      <c r="E18" s="53"/>
      <c r="F18" s="53"/>
      <c r="G18" s="15"/>
      <c r="H18" s="15">
        <f t="shared" si="0"/>
        <v>0</v>
      </c>
      <c r="I18" s="53"/>
      <c r="J18" s="53"/>
      <c r="K18" s="53"/>
    </row>
    <row r="19" spans="1:11" x14ac:dyDescent="0.25">
      <c r="A19" s="37" t="s">
        <v>43</v>
      </c>
      <c r="B19" s="78" t="s">
        <v>939</v>
      </c>
      <c r="C19" s="60">
        <v>1000</v>
      </c>
      <c r="D19" s="28" t="s">
        <v>28</v>
      </c>
      <c r="E19" s="53"/>
      <c r="F19" s="53"/>
      <c r="G19" s="15"/>
      <c r="H19" s="15">
        <f t="shared" si="0"/>
        <v>0</v>
      </c>
      <c r="I19" s="53"/>
      <c r="J19" s="53"/>
      <c r="K19" s="53"/>
    </row>
    <row r="20" spans="1:11" x14ac:dyDescent="0.25">
      <c r="A20" s="37" t="s">
        <v>45</v>
      </c>
      <c r="B20" s="78" t="s">
        <v>940</v>
      </c>
      <c r="C20" s="60">
        <v>500</v>
      </c>
      <c r="D20" s="28" t="s">
        <v>28</v>
      </c>
      <c r="E20" s="53"/>
      <c r="F20" s="53"/>
      <c r="G20" s="15"/>
      <c r="H20" s="15">
        <f t="shared" si="0"/>
        <v>0</v>
      </c>
      <c r="I20" s="53"/>
      <c r="J20" s="53"/>
      <c r="K20" s="53"/>
    </row>
    <row r="21" spans="1:11" x14ac:dyDescent="0.25">
      <c r="A21" s="37" t="s">
        <v>47</v>
      </c>
      <c r="B21" s="78" t="s">
        <v>941</v>
      </c>
      <c r="C21" s="60">
        <v>2000</v>
      </c>
      <c r="D21" s="28" t="s">
        <v>28</v>
      </c>
      <c r="E21" s="53"/>
      <c r="F21" s="53"/>
      <c r="G21" s="15"/>
      <c r="H21" s="15">
        <f t="shared" si="0"/>
        <v>0</v>
      </c>
      <c r="I21" s="53"/>
      <c r="J21" s="53"/>
      <c r="K21" s="53"/>
    </row>
    <row r="22" spans="1:11" x14ac:dyDescent="0.25">
      <c r="A22" s="37" t="s">
        <v>49</v>
      </c>
      <c r="B22" s="78" t="s">
        <v>942</v>
      </c>
      <c r="C22" s="60">
        <v>120</v>
      </c>
      <c r="D22" s="28" t="s">
        <v>28</v>
      </c>
      <c r="E22" s="53"/>
      <c r="F22" s="53"/>
      <c r="G22" s="15"/>
      <c r="H22" s="15">
        <f t="shared" si="0"/>
        <v>0</v>
      </c>
      <c r="I22" s="53"/>
      <c r="J22" s="53"/>
      <c r="K22" s="53"/>
    </row>
    <row r="23" spans="1:11" x14ac:dyDescent="0.25">
      <c r="A23" s="37" t="s">
        <v>51</v>
      </c>
      <c r="B23" s="78" t="s">
        <v>943</v>
      </c>
      <c r="C23" s="60">
        <v>100</v>
      </c>
      <c r="D23" s="28" t="s">
        <v>28</v>
      </c>
      <c r="E23" s="53"/>
      <c r="F23" s="53"/>
      <c r="G23" s="15"/>
      <c r="H23" s="15">
        <f t="shared" si="0"/>
        <v>0</v>
      </c>
      <c r="I23" s="53"/>
      <c r="J23" s="53"/>
      <c r="K23" s="53"/>
    </row>
    <row r="24" spans="1:11" ht="26.25" x14ac:dyDescent="0.25">
      <c r="A24" s="37" t="s">
        <v>53</v>
      </c>
      <c r="B24" s="78" t="s">
        <v>1182</v>
      </c>
      <c r="C24" s="60">
        <v>250</v>
      </c>
      <c r="D24" s="28" t="s">
        <v>28</v>
      </c>
      <c r="E24" s="53"/>
      <c r="F24" s="53"/>
      <c r="G24" s="15"/>
      <c r="H24" s="15">
        <f t="shared" si="0"/>
        <v>0</v>
      </c>
      <c r="I24" s="53"/>
      <c r="J24" s="53"/>
      <c r="K24" s="53"/>
    </row>
    <row r="25" spans="1:11" ht="26.25" x14ac:dyDescent="0.25">
      <c r="A25" s="37" t="s">
        <v>55</v>
      </c>
      <c r="B25" s="78" t="s">
        <v>1183</v>
      </c>
      <c r="C25" s="60">
        <v>300</v>
      </c>
      <c r="D25" s="28" t="s">
        <v>28</v>
      </c>
      <c r="E25" s="53"/>
      <c r="F25" s="53"/>
      <c r="G25" s="15"/>
      <c r="H25" s="15">
        <f t="shared" si="0"/>
        <v>0</v>
      </c>
      <c r="I25" s="53"/>
      <c r="J25" s="53"/>
      <c r="K25" s="53"/>
    </row>
    <row r="26" spans="1:11" x14ac:dyDescent="0.25">
      <c r="A26" s="37" t="s">
        <v>85</v>
      </c>
      <c r="B26" s="78" t="s">
        <v>1184</v>
      </c>
      <c r="C26" s="60">
        <v>300</v>
      </c>
      <c r="D26" s="28" t="s">
        <v>28</v>
      </c>
      <c r="E26" s="53"/>
      <c r="F26" s="53"/>
      <c r="G26" s="15"/>
      <c r="H26" s="15">
        <f t="shared" si="0"/>
        <v>0</v>
      </c>
      <c r="I26" s="53"/>
      <c r="J26" s="53"/>
      <c r="K26" s="53"/>
    </row>
    <row r="27" spans="1:11" x14ac:dyDescent="0.25">
      <c r="A27" s="37" t="s">
        <v>87</v>
      </c>
      <c r="B27" s="78" t="s">
        <v>944</v>
      </c>
      <c r="C27" s="60">
        <v>300</v>
      </c>
      <c r="D27" s="28" t="s">
        <v>28</v>
      </c>
      <c r="E27" s="53"/>
      <c r="F27" s="53"/>
      <c r="G27" s="15"/>
      <c r="H27" s="15">
        <f t="shared" si="0"/>
        <v>0</v>
      </c>
      <c r="I27" s="53"/>
      <c r="J27" s="53"/>
      <c r="K27" s="53"/>
    </row>
    <row r="28" spans="1:11" ht="26.25" x14ac:dyDescent="0.25">
      <c r="A28" s="37" t="s">
        <v>89</v>
      </c>
      <c r="B28" s="78" t="s">
        <v>945</v>
      </c>
      <c r="C28" s="60">
        <v>50</v>
      </c>
      <c r="D28" s="28" t="s">
        <v>28</v>
      </c>
      <c r="E28" s="53"/>
      <c r="F28" s="53"/>
      <c r="G28" s="15"/>
      <c r="H28" s="15">
        <f t="shared" si="0"/>
        <v>0</v>
      </c>
      <c r="I28" s="53"/>
      <c r="J28" s="53"/>
      <c r="K28" s="53"/>
    </row>
    <row r="29" spans="1:11" ht="26.25" x14ac:dyDescent="0.25">
      <c r="A29" s="37" t="s">
        <v>91</v>
      </c>
      <c r="B29" s="78" t="s">
        <v>946</v>
      </c>
      <c r="C29" s="60">
        <v>50</v>
      </c>
      <c r="D29" s="28" t="s">
        <v>28</v>
      </c>
      <c r="E29" s="53"/>
      <c r="F29" s="53"/>
      <c r="G29" s="15"/>
      <c r="H29" s="15">
        <f t="shared" si="0"/>
        <v>0</v>
      </c>
      <c r="I29" s="53"/>
      <c r="J29" s="53"/>
      <c r="K29" s="53"/>
    </row>
    <row r="30" spans="1:11" ht="26.25" x14ac:dyDescent="0.25">
      <c r="A30" s="37" t="s">
        <v>93</v>
      </c>
      <c r="B30" s="78" t="s">
        <v>1137</v>
      </c>
      <c r="C30" s="60">
        <v>50</v>
      </c>
      <c r="D30" s="28" t="s">
        <v>28</v>
      </c>
      <c r="E30" s="53"/>
      <c r="F30" s="53"/>
      <c r="G30" s="15"/>
      <c r="H30" s="15">
        <f t="shared" si="0"/>
        <v>0</v>
      </c>
      <c r="I30" s="53"/>
      <c r="J30" s="53"/>
      <c r="K30" s="53"/>
    </row>
    <row r="32" spans="1:11" ht="20.100000000000001" customHeight="1" x14ac:dyDescent="0.25">
      <c r="A32" s="1"/>
      <c r="B32" s="188" t="s">
        <v>1138</v>
      </c>
      <c r="C32" s="189"/>
      <c r="D32" s="189"/>
      <c r="E32" s="189"/>
      <c r="F32" s="189"/>
      <c r="G32" s="189"/>
      <c r="H32" s="190"/>
      <c r="I32" s="18">
        <f>SUM(H10:H30)</f>
        <v>0</v>
      </c>
    </row>
    <row r="33" spans="1:9" ht="20.100000000000001" customHeight="1" x14ac:dyDescent="0.25">
      <c r="A33" s="1"/>
      <c r="B33" s="188" t="s">
        <v>58</v>
      </c>
      <c r="C33" s="189"/>
      <c r="D33" s="189"/>
      <c r="E33" s="189"/>
      <c r="F33" s="189"/>
      <c r="G33" s="189"/>
      <c r="H33" s="19"/>
      <c r="I33" s="18">
        <f>I32*0.095</f>
        <v>0</v>
      </c>
    </row>
    <row r="34" spans="1:9" ht="20.100000000000001" customHeight="1" x14ac:dyDescent="0.25">
      <c r="A34" s="1"/>
      <c r="B34" s="188" t="s">
        <v>1139</v>
      </c>
      <c r="C34" s="189"/>
      <c r="D34" s="189"/>
      <c r="E34" s="189"/>
      <c r="F34" s="189"/>
      <c r="G34" s="189"/>
      <c r="H34" s="190"/>
      <c r="I34" s="18">
        <f>I32+I33</f>
        <v>0</v>
      </c>
    </row>
    <row r="35" spans="1:9" ht="20.100000000000001" customHeight="1" x14ac:dyDescent="0.25">
      <c r="A35" s="1"/>
      <c r="B35" s="188" t="s">
        <v>1140</v>
      </c>
      <c r="C35" s="189"/>
      <c r="D35" s="189"/>
      <c r="E35" s="189"/>
      <c r="F35" s="189"/>
      <c r="G35" s="189"/>
      <c r="H35" s="190"/>
      <c r="I35" s="18">
        <f>I32*2</f>
        <v>0</v>
      </c>
    </row>
    <row r="36" spans="1:9" ht="20.100000000000001" customHeight="1" x14ac:dyDescent="0.25">
      <c r="A36" s="1"/>
      <c r="B36" s="188" t="s">
        <v>61</v>
      </c>
      <c r="C36" s="189"/>
      <c r="D36" s="189"/>
      <c r="E36" s="189"/>
      <c r="F36" s="189"/>
      <c r="G36" s="189"/>
      <c r="H36" s="19"/>
      <c r="I36" s="18">
        <f>I35*0.095</f>
        <v>0</v>
      </c>
    </row>
    <row r="37" spans="1:9" ht="20.100000000000001" customHeight="1" x14ac:dyDescent="0.25">
      <c r="A37" s="1"/>
      <c r="B37" s="188" t="s">
        <v>1141</v>
      </c>
      <c r="C37" s="189"/>
      <c r="D37" s="189"/>
      <c r="E37" s="189"/>
      <c r="F37" s="189"/>
      <c r="G37" s="189"/>
      <c r="H37" s="190"/>
      <c r="I37" s="18">
        <f>I35+I36</f>
        <v>0</v>
      </c>
    </row>
    <row r="38" spans="1:9" x14ac:dyDescent="0.25">
      <c r="H38" s="4"/>
    </row>
    <row r="39" spans="1:9" ht="21.75" customHeight="1" x14ac:dyDescent="0.25">
      <c r="A39" s="21" t="s">
        <v>456</v>
      </c>
      <c r="B39" s="22"/>
      <c r="C39" s="22"/>
      <c r="D39" s="22"/>
      <c r="E39" s="22"/>
      <c r="F39" s="22"/>
      <c r="G39" s="22"/>
    </row>
    <row r="40" spans="1:9" x14ac:dyDescent="0.25">
      <c r="A40" s="21"/>
      <c r="B40" s="22"/>
      <c r="C40" s="22"/>
      <c r="D40" s="22"/>
      <c r="E40" s="22"/>
      <c r="F40" s="22"/>
      <c r="G40" s="22"/>
    </row>
    <row r="41" spans="1:9" ht="45" customHeight="1" x14ac:dyDescent="0.25">
      <c r="A41" s="202" t="s">
        <v>457</v>
      </c>
      <c r="B41" s="192"/>
      <c r="C41" s="192"/>
      <c r="D41" s="192"/>
      <c r="E41" s="192"/>
      <c r="F41" s="192"/>
      <c r="G41" s="192"/>
    </row>
    <row r="42" spans="1:9" x14ac:dyDescent="0.25">
      <c r="A42" s="193"/>
      <c r="B42" s="194"/>
      <c r="C42" s="194"/>
      <c r="D42" s="194"/>
      <c r="E42" s="194"/>
      <c r="F42" s="194"/>
      <c r="G42" s="75"/>
    </row>
    <row r="43" spans="1:9" ht="51.75" customHeight="1" x14ac:dyDescent="0.25">
      <c r="A43" s="191" t="s">
        <v>65</v>
      </c>
      <c r="B43" s="192"/>
      <c r="C43" s="192"/>
      <c r="D43" s="192"/>
      <c r="E43" s="192"/>
      <c r="F43" s="192"/>
      <c r="G43" s="192"/>
    </row>
    <row r="44" spans="1:9" x14ac:dyDescent="0.25">
      <c r="A44" s="195"/>
      <c r="B44" s="191"/>
      <c r="C44" s="191"/>
      <c r="D44" s="191"/>
      <c r="E44" s="191"/>
      <c r="F44" s="191"/>
      <c r="G44" s="75"/>
    </row>
    <row r="45" spans="1:9" ht="53.25" customHeight="1" x14ac:dyDescent="0.25">
      <c r="A45" s="186" t="s">
        <v>66</v>
      </c>
      <c r="B45" s="187"/>
      <c r="C45" s="187"/>
      <c r="D45" s="187"/>
      <c r="E45" s="187"/>
      <c r="F45" s="187"/>
      <c r="G45" s="187"/>
    </row>
  </sheetData>
  <mergeCells count="11">
    <mergeCell ref="A41:G41"/>
    <mergeCell ref="A42:F42"/>
    <mergeCell ref="A43:G43"/>
    <mergeCell ref="A44:F44"/>
    <mergeCell ref="A45:G45"/>
    <mergeCell ref="B37:H37"/>
    <mergeCell ref="B32:H32"/>
    <mergeCell ref="B33:G33"/>
    <mergeCell ref="B34:H34"/>
    <mergeCell ref="B35:H35"/>
    <mergeCell ref="B36:G36"/>
  </mergeCells>
  <pageMargins left="0.7" right="0.7" top="0.75" bottom="0.75" header="0.3" footer="0.3"/>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141"/>
  <sheetViews>
    <sheetView workbookViewId="0">
      <selection activeCell="B11" sqref="B11"/>
    </sheetView>
  </sheetViews>
  <sheetFormatPr defaultRowHeight="15" x14ac:dyDescent="0.25"/>
  <cols>
    <col min="2" max="2" width="37.5703125" customWidth="1"/>
    <col min="3" max="3" width="17.42578125" customWidth="1"/>
    <col min="5" max="5" width="22.5703125" customWidth="1"/>
    <col min="6" max="6" width="14.140625" customWidth="1"/>
    <col min="7" max="7" width="17.85546875" customWidth="1"/>
    <col min="8" max="8" width="17" customWidth="1"/>
    <col min="9" max="9" width="19.140625" customWidth="1"/>
    <col min="10" max="10" width="17" customWidth="1"/>
    <col min="11" max="11" width="15.5703125" customWidth="1"/>
  </cols>
  <sheetData>
    <row r="1" spans="1:11" x14ac:dyDescent="0.25">
      <c r="A1" s="1"/>
      <c r="B1" s="1"/>
      <c r="C1" s="1"/>
      <c r="D1" s="1"/>
      <c r="E1" s="1"/>
      <c r="F1" s="1"/>
      <c r="G1" s="1"/>
      <c r="H1" s="1"/>
      <c r="I1" s="1"/>
    </row>
    <row r="2" spans="1:11" x14ac:dyDescent="0.25">
      <c r="A2" s="3" t="s">
        <v>0</v>
      </c>
      <c r="B2" s="1"/>
      <c r="C2" s="1"/>
      <c r="D2" s="1"/>
      <c r="E2" s="1"/>
      <c r="F2" s="1"/>
      <c r="G2" s="1"/>
      <c r="J2" s="3" t="s">
        <v>1142</v>
      </c>
    </row>
    <row r="3" spans="1:11" x14ac:dyDescent="0.25">
      <c r="A3" s="1"/>
      <c r="B3" s="1"/>
      <c r="C3" s="1"/>
      <c r="D3" s="1"/>
      <c r="E3" s="1"/>
      <c r="F3" s="1"/>
      <c r="G3" s="1"/>
      <c r="H3" s="1"/>
      <c r="I3" s="1"/>
    </row>
    <row r="4" spans="1:11" x14ac:dyDescent="0.25">
      <c r="A4" s="3" t="s">
        <v>2</v>
      </c>
      <c r="B4" s="1"/>
      <c r="C4" s="1"/>
      <c r="D4" s="1"/>
      <c r="E4" s="1"/>
      <c r="F4" s="1"/>
      <c r="G4" s="1"/>
      <c r="H4" s="1"/>
      <c r="I4" s="1"/>
    </row>
    <row r="5" spans="1:11" x14ac:dyDescent="0.25">
      <c r="A5" s="1"/>
      <c r="B5" s="1"/>
      <c r="C5" s="1"/>
      <c r="D5" s="1"/>
      <c r="E5" s="1"/>
      <c r="F5" s="1"/>
      <c r="G5" s="1"/>
      <c r="H5" s="1"/>
      <c r="I5" s="1"/>
    </row>
    <row r="6" spans="1:11" x14ac:dyDescent="0.25">
      <c r="A6" s="3" t="s">
        <v>1143</v>
      </c>
      <c r="B6" s="1"/>
      <c r="C6" s="1"/>
      <c r="D6" s="1"/>
      <c r="E6" s="1"/>
      <c r="F6" s="1"/>
      <c r="G6" s="1"/>
      <c r="H6" s="1"/>
      <c r="I6" s="1"/>
    </row>
    <row r="8" spans="1:11" ht="72" x14ac:dyDescent="0.25">
      <c r="A8" s="5" t="s">
        <v>4</v>
      </c>
      <c r="B8" s="6" t="s">
        <v>5</v>
      </c>
      <c r="C8" s="7" t="s">
        <v>70</v>
      </c>
      <c r="D8" s="7" t="s">
        <v>7</v>
      </c>
      <c r="E8" s="7" t="s">
        <v>71</v>
      </c>
      <c r="F8" s="7" t="s">
        <v>9</v>
      </c>
      <c r="G8" s="6" t="s">
        <v>10</v>
      </c>
      <c r="H8" s="6" t="s">
        <v>11</v>
      </c>
      <c r="I8" s="7" t="s">
        <v>755</v>
      </c>
      <c r="J8" s="9" t="s">
        <v>1144</v>
      </c>
      <c r="K8" s="9" t="s">
        <v>14</v>
      </c>
    </row>
    <row r="9" spans="1:11" x14ac:dyDescent="0.25">
      <c r="A9" s="6" t="s">
        <v>15</v>
      </c>
      <c r="B9" s="6" t="s">
        <v>16</v>
      </c>
      <c r="C9" s="7" t="s">
        <v>17</v>
      </c>
      <c r="D9" s="7" t="s">
        <v>18</v>
      </c>
      <c r="E9" s="7" t="s">
        <v>19</v>
      </c>
      <c r="F9" s="7" t="s">
        <v>20</v>
      </c>
      <c r="G9" s="6" t="s">
        <v>21</v>
      </c>
      <c r="H9" s="6" t="s">
        <v>22</v>
      </c>
      <c r="I9" s="8" t="s">
        <v>23</v>
      </c>
      <c r="J9" s="9" t="s">
        <v>24</v>
      </c>
      <c r="K9" s="9" t="s">
        <v>25</v>
      </c>
    </row>
    <row r="10" spans="1:11" x14ac:dyDescent="0.25">
      <c r="A10" s="176" t="s">
        <v>26</v>
      </c>
      <c r="B10" s="159" t="s">
        <v>1185</v>
      </c>
      <c r="C10" s="124">
        <v>9720</v>
      </c>
      <c r="D10" s="124" t="s">
        <v>1145</v>
      </c>
      <c r="E10" s="177"/>
      <c r="F10" s="177"/>
      <c r="G10" s="155"/>
      <c r="H10" s="155">
        <f>ROUND(C10*ROUND(G10,2),2)</f>
        <v>0</v>
      </c>
      <c r="I10" s="178"/>
      <c r="J10" s="178"/>
      <c r="K10" s="178"/>
    </row>
    <row r="11" spans="1:11" ht="72" x14ac:dyDescent="0.25">
      <c r="A11" s="179"/>
      <c r="B11" s="33"/>
      <c r="C11" s="7" t="s">
        <v>70</v>
      </c>
      <c r="D11" s="7" t="s">
        <v>7</v>
      </c>
      <c r="E11" s="7" t="s">
        <v>71</v>
      </c>
      <c r="F11" s="7" t="s">
        <v>9</v>
      </c>
      <c r="G11" s="6" t="s">
        <v>10</v>
      </c>
      <c r="H11" s="6" t="s">
        <v>11</v>
      </c>
      <c r="I11" s="8" t="s">
        <v>12</v>
      </c>
      <c r="J11" s="9" t="s">
        <v>13</v>
      </c>
      <c r="K11" s="9" t="s">
        <v>14</v>
      </c>
    </row>
    <row r="12" spans="1:11" x14ac:dyDescent="0.25">
      <c r="A12" s="10" t="s">
        <v>29</v>
      </c>
      <c r="B12" s="27" t="s">
        <v>1146</v>
      </c>
      <c r="C12" s="12">
        <v>21600</v>
      </c>
      <c r="D12" s="12" t="s">
        <v>1145</v>
      </c>
      <c r="E12" s="180"/>
      <c r="F12" s="180"/>
      <c r="G12" s="152"/>
      <c r="H12" s="181">
        <f>ROUND(C12*ROUND(G12,2),2)</f>
        <v>0</v>
      </c>
      <c r="I12" s="153"/>
      <c r="J12" s="153"/>
      <c r="K12" s="153"/>
    </row>
    <row r="13" spans="1:11" x14ac:dyDescent="0.25">
      <c r="A13" s="10" t="s">
        <v>30</v>
      </c>
      <c r="B13" s="27" t="s">
        <v>1147</v>
      </c>
      <c r="C13" s="12">
        <v>123080</v>
      </c>
      <c r="D13" s="12" t="s">
        <v>1145</v>
      </c>
      <c r="E13" s="180"/>
      <c r="F13" s="180"/>
      <c r="G13" s="152"/>
      <c r="H13" s="181">
        <f t="shared" ref="H13:H16" si="0">ROUND(C13*ROUND(G13,2),2)</f>
        <v>0</v>
      </c>
      <c r="I13" s="153"/>
      <c r="J13" s="153"/>
      <c r="K13" s="153"/>
    </row>
    <row r="14" spans="1:11" x14ac:dyDescent="0.25">
      <c r="A14" s="10" t="s">
        <v>31</v>
      </c>
      <c r="B14" s="27" t="s">
        <v>1148</v>
      </c>
      <c r="C14" s="12">
        <v>23680</v>
      </c>
      <c r="D14" s="12" t="s">
        <v>1145</v>
      </c>
      <c r="E14" s="180"/>
      <c r="F14" s="180"/>
      <c r="G14" s="152"/>
      <c r="H14" s="181">
        <f t="shared" si="0"/>
        <v>0</v>
      </c>
      <c r="I14" s="153"/>
      <c r="J14" s="153"/>
      <c r="K14" s="153"/>
    </row>
    <row r="15" spans="1:11" x14ac:dyDescent="0.25">
      <c r="A15" s="10" t="s">
        <v>33</v>
      </c>
      <c r="B15" s="27" t="s">
        <v>1149</v>
      </c>
      <c r="C15" s="12">
        <v>30600</v>
      </c>
      <c r="D15" s="12" t="s">
        <v>1145</v>
      </c>
      <c r="E15" s="180"/>
      <c r="F15" s="180"/>
      <c r="G15" s="152"/>
      <c r="H15" s="181">
        <f t="shared" si="0"/>
        <v>0</v>
      </c>
      <c r="I15" s="153"/>
      <c r="J15" s="153"/>
      <c r="K15" s="153"/>
    </row>
    <row r="16" spans="1:11" x14ac:dyDescent="0.25">
      <c r="A16" s="10" t="s">
        <v>35</v>
      </c>
      <c r="B16" s="27" t="s">
        <v>1150</v>
      </c>
      <c r="C16" s="12">
        <v>100</v>
      </c>
      <c r="D16" s="12" t="s">
        <v>1145</v>
      </c>
      <c r="E16" s="180"/>
      <c r="F16" s="180"/>
      <c r="G16" s="152"/>
      <c r="H16" s="181">
        <f t="shared" si="0"/>
        <v>0</v>
      </c>
      <c r="I16" s="153"/>
      <c r="J16" s="153"/>
      <c r="K16" s="153"/>
    </row>
    <row r="17" spans="1:10" x14ac:dyDescent="0.25">
      <c r="A17" s="71"/>
      <c r="B17" s="45"/>
      <c r="C17" s="46"/>
      <c r="D17" s="46"/>
      <c r="E17" s="182"/>
      <c r="F17" s="182"/>
      <c r="G17" s="183"/>
      <c r="H17" s="183"/>
      <c r="I17" s="183"/>
      <c r="J17" s="183"/>
    </row>
    <row r="18" spans="1:10" s="1" customFormat="1" ht="20.100000000000001" customHeight="1" x14ac:dyDescent="0.25">
      <c r="B18" s="188" t="s">
        <v>1151</v>
      </c>
      <c r="C18" s="189"/>
      <c r="D18" s="189"/>
      <c r="E18" s="189"/>
      <c r="F18" s="189"/>
      <c r="G18" s="189"/>
      <c r="H18" s="190"/>
      <c r="I18" s="18">
        <f>SUM(H10:H16)</f>
        <v>0</v>
      </c>
    </row>
    <row r="19" spans="1:10" s="1" customFormat="1" ht="20.100000000000001" customHeight="1" x14ac:dyDescent="0.2">
      <c r="B19" s="188" t="s">
        <v>58</v>
      </c>
      <c r="C19" s="189"/>
      <c r="D19" s="189"/>
      <c r="E19" s="189"/>
      <c r="F19" s="189"/>
      <c r="G19" s="189"/>
      <c r="H19" s="50"/>
      <c r="I19" s="18">
        <f>I18*0.095</f>
        <v>0</v>
      </c>
    </row>
    <row r="20" spans="1:10" s="1" customFormat="1" ht="20.100000000000001" customHeight="1" x14ac:dyDescent="0.25">
      <c r="B20" s="188" t="s">
        <v>1152</v>
      </c>
      <c r="C20" s="189"/>
      <c r="D20" s="189"/>
      <c r="E20" s="189"/>
      <c r="F20" s="189"/>
      <c r="G20" s="189"/>
      <c r="H20" s="190"/>
      <c r="I20" s="18">
        <f>I18+I19</f>
        <v>0</v>
      </c>
    </row>
    <row r="21" spans="1:10" s="1" customFormat="1" ht="20.100000000000001" customHeight="1" x14ac:dyDescent="0.25">
      <c r="B21" s="188" t="s">
        <v>1153</v>
      </c>
      <c r="C21" s="189"/>
      <c r="D21" s="189"/>
      <c r="E21" s="189"/>
      <c r="F21" s="189"/>
      <c r="G21" s="189"/>
      <c r="H21" s="190"/>
      <c r="I21" s="18">
        <f>I18*2</f>
        <v>0</v>
      </c>
    </row>
    <row r="22" spans="1:10" s="1" customFormat="1" ht="20.100000000000001" customHeight="1" x14ac:dyDescent="0.2">
      <c r="B22" s="188" t="s">
        <v>61</v>
      </c>
      <c r="C22" s="189"/>
      <c r="D22" s="189"/>
      <c r="E22" s="189"/>
      <c r="F22" s="189"/>
      <c r="G22" s="189"/>
      <c r="H22" s="50"/>
      <c r="I22" s="18">
        <f>I21*0.095</f>
        <v>0</v>
      </c>
    </row>
    <row r="23" spans="1:10" s="1" customFormat="1" ht="20.100000000000001" customHeight="1" x14ac:dyDescent="0.25">
      <c r="B23" s="188" t="s">
        <v>1154</v>
      </c>
      <c r="C23" s="189"/>
      <c r="D23" s="189"/>
      <c r="E23" s="189"/>
      <c r="F23" s="189"/>
      <c r="G23" s="189"/>
      <c r="H23" s="190"/>
      <c r="I23" s="18">
        <f>I21+I22</f>
        <v>0</v>
      </c>
    </row>
    <row r="24" spans="1:10" x14ac:dyDescent="0.25">
      <c r="A24" s="71"/>
      <c r="B24" s="45"/>
      <c r="C24" s="46"/>
      <c r="D24" s="46"/>
      <c r="E24" s="182"/>
      <c r="F24" s="182"/>
      <c r="G24" s="183"/>
      <c r="H24" s="183"/>
      <c r="I24" s="183"/>
      <c r="J24" s="183"/>
    </row>
    <row r="25" spans="1:10" x14ac:dyDescent="0.25">
      <c r="A25" s="184" t="s">
        <v>1155</v>
      </c>
      <c r="B25" s="45"/>
      <c r="C25" s="46"/>
      <c r="D25" s="46"/>
      <c r="E25" s="182"/>
      <c r="F25" s="182"/>
      <c r="G25" s="183"/>
      <c r="H25" s="183"/>
      <c r="I25" s="183"/>
      <c r="J25" s="183"/>
    </row>
    <row r="26" spans="1:10" ht="15" customHeight="1" x14ac:dyDescent="0.25">
      <c r="A26" s="191"/>
      <c r="B26" s="191"/>
      <c r="C26" s="191"/>
      <c r="D26" s="191"/>
      <c r="E26" s="191"/>
      <c r="F26" s="191"/>
      <c r="G26" s="191"/>
      <c r="H26" s="183"/>
      <c r="I26" s="183"/>
      <c r="J26" s="183"/>
    </row>
    <row r="27" spans="1:10" x14ac:dyDescent="0.25">
      <c r="A27" s="21" t="s">
        <v>456</v>
      </c>
      <c r="B27" s="22"/>
      <c r="C27" s="22"/>
      <c r="D27" s="22"/>
      <c r="E27" s="22"/>
      <c r="F27" s="22"/>
      <c r="G27" s="22"/>
      <c r="H27" s="183"/>
      <c r="I27" s="183"/>
      <c r="J27" s="183"/>
    </row>
    <row r="28" spans="1:10" ht="34.5" customHeight="1" x14ac:dyDescent="0.25">
      <c r="A28" s="191" t="s">
        <v>770</v>
      </c>
      <c r="B28" s="192"/>
      <c r="C28" s="192"/>
      <c r="D28" s="192"/>
      <c r="E28" s="192"/>
      <c r="F28" s="192"/>
      <c r="G28" s="192"/>
    </row>
    <row r="29" spans="1:10" ht="15" customHeight="1" x14ac:dyDescent="0.25">
      <c r="A29" s="193"/>
      <c r="B29" s="193"/>
      <c r="C29" s="193"/>
      <c r="D29" s="193"/>
      <c r="E29" s="193"/>
      <c r="F29" s="193"/>
      <c r="G29" s="193"/>
    </row>
    <row r="30" spans="1:10" ht="24.75" customHeight="1" x14ac:dyDescent="0.25">
      <c r="A30" s="204" t="s">
        <v>1156</v>
      </c>
      <c r="B30" s="205"/>
      <c r="C30" s="205"/>
      <c r="D30" s="205"/>
      <c r="E30" s="205"/>
      <c r="F30" s="205"/>
      <c r="G30" s="148"/>
    </row>
    <row r="31" spans="1:10" ht="15" customHeight="1" x14ac:dyDescent="0.25">
      <c r="A31" s="111" t="s">
        <v>772</v>
      </c>
      <c r="B31" s="111"/>
      <c r="C31" s="111"/>
      <c r="D31" s="112"/>
      <c r="E31" s="112"/>
      <c r="F31" s="113"/>
      <c r="G31" s="148"/>
    </row>
    <row r="32" spans="1:10" ht="15" customHeight="1" x14ac:dyDescent="0.25">
      <c r="A32" s="111" t="s">
        <v>773</v>
      </c>
      <c r="B32" s="111"/>
      <c r="C32" s="111"/>
      <c r="D32" s="112"/>
      <c r="E32" s="112"/>
      <c r="F32" s="113"/>
      <c r="G32" s="148"/>
    </row>
    <row r="33" spans="1:7" ht="15" customHeight="1" x14ac:dyDescent="0.25">
      <c r="A33" s="111" t="s">
        <v>774</v>
      </c>
      <c r="B33" s="111"/>
      <c r="C33" s="111"/>
      <c r="D33" s="112"/>
      <c r="E33" s="112"/>
      <c r="F33" s="113"/>
      <c r="G33" s="148"/>
    </row>
    <row r="34" spans="1:7" ht="15" customHeight="1" x14ac:dyDescent="0.25">
      <c r="A34" s="111" t="s">
        <v>1157</v>
      </c>
      <c r="B34" s="111"/>
      <c r="C34" s="111"/>
      <c r="D34" s="112"/>
      <c r="E34" s="112"/>
      <c r="F34" s="113"/>
      <c r="G34" s="148"/>
    </row>
    <row r="35" spans="1:7" ht="15" customHeight="1" x14ac:dyDescent="0.25">
      <c r="A35" s="148"/>
      <c r="B35" s="148"/>
      <c r="C35" s="148"/>
      <c r="D35" s="148"/>
      <c r="E35" s="148"/>
      <c r="F35" s="148"/>
      <c r="G35" s="148"/>
    </row>
    <row r="36" spans="1:7" ht="54.75" customHeight="1" x14ac:dyDescent="0.25">
      <c r="A36" s="191" t="s">
        <v>855</v>
      </c>
      <c r="B36" s="192"/>
      <c r="C36" s="192"/>
      <c r="D36" s="192"/>
      <c r="E36" s="192"/>
      <c r="F36" s="192"/>
      <c r="G36" s="192"/>
    </row>
    <row r="37" spans="1:7" x14ac:dyDescent="0.25">
      <c r="A37" s="195"/>
      <c r="B37" s="195"/>
      <c r="C37" s="195"/>
      <c r="D37" s="195"/>
      <c r="E37" s="195"/>
      <c r="F37" s="195"/>
      <c r="G37" s="195"/>
    </row>
    <row r="38" spans="1:7" ht="45.75" customHeight="1" x14ac:dyDescent="0.25">
      <c r="A38" s="186" t="s">
        <v>1158</v>
      </c>
      <c r="B38" s="186"/>
      <c r="C38" s="186"/>
      <c r="D38" s="186"/>
      <c r="E38" s="186"/>
      <c r="F38" s="186"/>
      <c r="G38" s="186"/>
    </row>
    <row r="40" spans="1:7" x14ac:dyDescent="0.25">
      <c r="A40" s="1" t="s">
        <v>1159</v>
      </c>
    </row>
    <row r="141" spans="8:8" x14ac:dyDescent="0.25">
      <c r="H141" s="163"/>
    </row>
  </sheetData>
  <mergeCells count="13">
    <mergeCell ref="A38:G38"/>
    <mergeCell ref="A26:G26"/>
    <mergeCell ref="A28:G28"/>
    <mergeCell ref="A29:G29"/>
    <mergeCell ref="A30:F30"/>
    <mergeCell ref="A36:G36"/>
    <mergeCell ref="A37:G37"/>
    <mergeCell ref="B23:H23"/>
    <mergeCell ref="B18:H18"/>
    <mergeCell ref="B19:G19"/>
    <mergeCell ref="B20:H20"/>
    <mergeCell ref="B21:H21"/>
    <mergeCell ref="B22:G22"/>
  </mergeCells>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43"/>
  <sheetViews>
    <sheetView workbookViewId="0">
      <selection activeCell="B18" sqref="B18"/>
    </sheetView>
  </sheetViews>
  <sheetFormatPr defaultRowHeight="15" x14ac:dyDescent="0.25"/>
  <cols>
    <col min="2" max="2" width="37.85546875" customWidth="1"/>
    <col min="3" max="3" width="12" customWidth="1"/>
    <col min="5" max="5" width="29" customWidth="1"/>
    <col min="6" max="6" width="22.140625" style="116" customWidth="1"/>
    <col min="7" max="7" width="14.42578125" customWidth="1"/>
    <col min="8" max="8" width="14.140625" customWidth="1"/>
    <col min="9" max="9" width="15.140625" customWidth="1"/>
    <col min="10" max="10" width="18" customWidth="1"/>
    <col min="11" max="11" width="12.85546875" customWidth="1"/>
  </cols>
  <sheetData>
    <row r="1" spans="1:11" x14ac:dyDescent="0.25">
      <c r="A1" s="1"/>
      <c r="B1" s="1"/>
      <c r="C1" s="1"/>
      <c r="D1" s="1"/>
      <c r="E1" s="1"/>
      <c r="F1" s="1"/>
      <c r="G1" s="1"/>
      <c r="H1" s="1"/>
      <c r="I1" s="1"/>
    </row>
    <row r="2" spans="1:11" x14ac:dyDescent="0.25">
      <c r="A2" s="3" t="s">
        <v>0</v>
      </c>
      <c r="B2" s="1"/>
      <c r="C2" s="1"/>
      <c r="D2" s="1"/>
      <c r="E2" s="1"/>
      <c r="F2" s="1"/>
      <c r="G2" s="1"/>
      <c r="J2" s="3" t="s">
        <v>753</v>
      </c>
    </row>
    <row r="3" spans="1:11" x14ac:dyDescent="0.25">
      <c r="A3" s="1"/>
      <c r="B3" s="1"/>
      <c r="C3" s="1"/>
      <c r="D3" s="1"/>
      <c r="E3" s="1"/>
      <c r="F3" s="1"/>
      <c r="G3" s="1"/>
      <c r="H3" s="1"/>
      <c r="I3" s="1"/>
    </row>
    <row r="4" spans="1:11" x14ac:dyDescent="0.25">
      <c r="A4" s="3" t="s">
        <v>2</v>
      </c>
      <c r="B4" s="1"/>
      <c r="C4" s="1"/>
      <c r="D4" s="1"/>
      <c r="E4" s="1"/>
      <c r="F4" s="1"/>
      <c r="G4" s="1"/>
      <c r="H4" s="1"/>
      <c r="I4" s="1"/>
    </row>
    <row r="5" spans="1:11" x14ac:dyDescent="0.25">
      <c r="A5" s="1"/>
      <c r="B5" s="1"/>
      <c r="C5" s="1"/>
      <c r="D5" s="1"/>
      <c r="E5" s="1"/>
      <c r="F5" s="1"/>
      <c r="G5" s="1"/>
      <c r="H5" s="1"/>
      <c r="I5" s="1"/>
    </row>
    <row r="6" spans="1:11" x14ac:dyDescent="0.25">
      <c r="A6" s="3" t="s">
        <v>754</v>
      </c>
      <c r="B6" s="1"/>
      <c r="C6" s="1"/>
      <c r="D6" s="1"/>
      <c r="E6" s="1"/>
      <c r="F6" s="1"/>
      <c r="G6" s="1"/>
      <c r="H6" s="1"/>
      <c r="I6" s="1"/>
    </row>
    <row r="7" spans="1:11" x14ac:dyDescent="0.25">
      <c r="F7"/>
    </row>
    <row r="8" spans="1:11" ht="60" x14ac:dyDescent="0.25">
      <c r="A8" s="5" t="s">
        <v>4</v>
      </c>
      <c r="B8" s="6" t="s">
        <v>5</v>
      </c>
      <c r="C8" s="7" t="s">
        <v>70</v>
      </c>
      <c r="D8" s="7" t="s">
        <v>7</v>
      </c>
      <c r="E8" s="7" t="s">
        <v>71</v>
      </c>
      <c r="F8" s="7" t="s">
        <v>717</v>
      </c>
      <c r="G8" s="6" t="s">
        <v>10</v>
      </c>
      <c r="H8" s="6" t="s">
        <v>11</v>
      </c>
      <c r="I8" s="7" t="s">
        <v>755</v>
      </c>
      <c r="J8" s="9" t="s">
        <v>756</v>
      </c>
      <c r="K8" s="9" t="s">
        <v>14</v>
      </c>
    </row>
    <row r="9" spans="1:11" x14ac:dyDescent="0.25">
      <c r="A9" s="26" t="s">
        <v>15</v>
      </c>
      <c r="B9" s="6" t="s">
        <v>16</v>
      </c>
      <c r="C9" s="7" t="s">
        <v>17</v>
      </c>
      <c r="D9" s="7" t="s">
        <v>18</v>
      </c>
      <c r="E9" s="7" t="s">
        <v>19</v>
      </c>
      <c r="F9" s="7" t="s">
        <v>20</v>
      </c>
      <c r="G9" s="6" t="s">
        <v>21</v>
      </c>
      <c r="H9" s="6" t="s">
        <v>22</v>
      </c>
      <c r="I9" s="8" t="s">
        <v>23</v>
      </c>
      <c r="J9" s="9" t="s">
        <v>24</v>
      </c>
      <c r="K9" s="9" t="s">
        <v>25</v>
      </c>
    </row>
    <row r="10" spans="1:11" x14ac:dyDescent="0.25">
      <c r="A10" s="37" t="s">
        <v>26</v>
      </c>
      <c r="B10" s="93" t="s">
        <v>757</v>
      </c>
      <c r="C10" s="94">
        <v>1000</v>
      </c>
      <c r="D10" s="94" t="s">
        <v>79</v>
      </c>
      <c r="E10" s="95"/>
      <c r="F10" s="96"/>
      <c r="G10" s="97"/>
      <c r="H10" s="97">
        <f>ROUND(C10*ROUND(G10,2),2)</f>
        <v>0</v>
      </c>
      <c r="I10" s="98"/>
      <c r="J10" s="98"/>
      <c r="K10" s="98"/>
    </row>
    <row r="11" spans="1:11" x14ac:dyDescent="0.25">
      <c r="A11" s="37" t="s">
        <v>29</v>
      </c>
      <c r="B11" s="93" t="s">
        <v>758</v>
      </c>
      <c r="C11" s="94">
        <v>1000</v>
      </c>
      <c r="D11" s="99" t="s">
        <v>79</v>
      </c>
      <c r="E11" s="95"/>
      <c r="F11" s="96"/>
      <c r="G11" s="97"/>
      <c r="H11" s="97">
        <f t="shared" ref="H11:H22" si="0">ROUND(C11*ROUND(G11,2),2)</f>
        <v>0</v>
      </c>
      <c r="I11" s="98"/>
      <c r="J11" s="98"/>
      <c r="K11" s="98"/>
    </row>
    <row r="12" spans="1:11" ht="25.5" x14ac:dyDescent="0.25">
      <c r="A12" s="37" t="s">
        <v>30</v>
      </c>
      <c r="B12" s="100" t="s">
        <v>759</v>
      </c>
      <c r="C12" s="99">
        <v>1120</v>
      </c>
      <c r="D12" s="99" t="s">
        <v>28</v>
      </c>
      <c r="E12" s="95"/>
      <c r="F12" s="96"/>
      <c r="G12" s="97"/>
      <c r="H12" s="97">
        <f t="shared" si="0"/>
        <v>0</v>
      </c>
      <c r="I12" s="98"/>
      <c r="J12" s="98"/>
      <c r="K12" s="98"/>
    </row>
    <row r="13" spans="1:11" x14ac:dyDescent="0.25">
      <c r="A13" s="37" t="s">
        <v>31</v>
      </c>
      <c r="B13" s="100" t="s">
        <v>760</v>
      </c>
      <c r="C13" s="99">
        <v>100</v>
      </c>
      <c r="D13" s="99" t="s">
        <v>28</v>
      </c>
      <c r="E13" s="95"/>
      <c r="F13" s="96"/>
      <c r="G13" s="97"/>
      <c r="H13" s="97">
        <f t="shared" si="0"/>
        <v>0</v>
      </c>
      <c r="I13" s="98"/>
      <c r="J13" s="98"/>
      <c r="K13" s="98"/>
    </row>
    <row r="14" spans="1:11" x14ac:dyDescent="0.25">
      <c r="A14" s="37" t="s">
        <v>33</v>
      </c>
      <c r="B14" s="100" t="s">
        <v>777</v>
      </c>
      <c r="C14" s="99">
        <v>200</v>
      </c>
      <c r="D14" s="99" t="s">
        <v>28</v>
      </c>
      <c r="E14" s="95"/>
      <c r="F14" s="96"/>
      <c r="G14" s="97"/>
      <c r="H14" s="97">
        <f t="shared" si="0"/>
        <v>0</v>
      </c>
      <c r="I14" s="98"/>
      <c r="J14" s="98"/>
      <c r="K14" s="98"/>
    </row>
    <row r="15" spans="1:11" ht="25.5" x14ac:dyDescent="0.25">
      <c r="A15" s="37" t="s">
        <v>35</v>
      </c>
      <c r="B15" s="100" t="s">
        <v>778</v>
      </c>
      <c r="C15" s="99">
        <v>200</v>
      </c>
      <c r="D15" s="99" t="s">
        <v>28</v>
      </c>
      <c r="E15" s="95"/>
      <c r="F15" s="96"/>
      <c r="G15" s="97"/>
      <c r="H15" s="97">
        <f t="shared" si="0"/>
        <v>0</v>
      </c>
      <c r="I15" s="98"/>
      <c r="J15" s="98"/>
      <c r="K15" s="98"/>
    </row>
    <row r="16" spans="1:11" x14ac:dyDescent="0.25">
      <c r="A16" s="37" t="s">
        <v>37</v>
      </c>
      <c r="B16" s="100" t="s">
        <v>761</v>
      </c>
      <c r="C16" s="99">
        <v>500</v>
      </c>
      <c r="D16" s="99" t="s">
        <v>28</v>
      </c>
      <c r="E16" s="95"/>
      <c r="F16" s="96"/>
      <c r="G16" s="97"/>
      <c r="H16" s="97">
        <f t="shared" si="0"/>
        <v>0</v>
      </c>
      <c r="I16" s="98"/>
      <c r="J16" s="98"/>
      <c r="K16" s="98"/>
    </row>
    <row r="17" spans="1:11" ht="25.5" x14ac:dyDescent="0.25">
      <c r="A17" s="37" t="s">
        <v>39</v>
      </c>
      <c r="B17" s="100" t="s">
        <v>779</v>
      </c>
      <c r="C17" s="99">
        <v>500</v>
      </c>
      <c r="D17" s="99" t="s">
        <v>28</v>
      </c>
      <c r="E17" s="95"/>
      <c r="F17" s="96"/>
      <c r="G17" s="97"/>
      <c r="H17" s="97">
        <f t="shared" si="0"/>
        <v>0</v>
      </c>
      <c r="I17" s="98"/>
      <c r="J17" s="98"/>
      <c r="K17" s="98"/>
    </row>
    <row r="18" spans="1:11" ht="25.5" x14ac:dyDescent="0.25">
      <c r="A18" s="37" t="s">
        <v>41</v>
      </c>
      <c r="B18" s="100" t="s">
        <v>868</v>
      </c>
      <c r="C18" s="99">
        <v>500</v>
      </c>
      <c r="D18" s="99" t="s">
        <v>28</v>
      </c>
      <c r="E18" s="95"/>
      <c r="F18" s="96"/>
      <c r="G18" s="97"/>
      <c r="H18" s="97">
        <f t="shared" si="0"/>
        <v>0</v>
      </c>
      <c r="I18" s="98"/>
      <c r="J18" s="98"/>
      <c r="K18" s="98"/>
    </row>
    <row r="19" spans="1:11" x14ac:dyDescent="0.25">
      <c r="A19" s="37" t="s">
        <v>43</v>
      </c>
      <c r="B19" s="101" t="s">
        <v>762</v>
      </c>
      <c r="C19" s="99">
        <v>4032</v>
      </c>
      <c r="D19" s="99" t="s">
        <v>79</v>
      </c>
      <c r="E19" s="95"/>
      <c r="F19" s="96"/>
      <c r="G19" s="97"/>
      <c r="H19" s="97">
        <f t="shared" si="0"/>
        <v>0</v>
      </c>
      <c r="I19" s="98"/>
      <c r="J19" s="98"/>
      <c r="K19" s="98"/>
    </row>
    <row r="20" spans="1:11" x14ac:dyDescent="0.25">
      <c r="A20" s="37" t="s">
        <v>45</v>
      </c>
      <c r="B20" s="102" t="s">
        <v>763</v>
      </c>
      <c r="C20" s="103">
        <v>50</v>
      </c>
      <c r="D20" s="104" t="s">
        <v>79</v>
      </c>
      <c r="E20" s="95"/>
      <c r="F20" s="96"/>
      <c r="G20" s="97"/>
      <c r="H20" s="97">
        <f t="shared" si="0"/>
        <v>0</v>
      </c>
      <c r="I20" s="98"/>
      <c r="J20" s="98"/>
      <c r="K20" s="98"/>
    </row>
    <row r="21" spans="1:11" ht="39" x14ac:dyDescent="0.25">
      <c r="A21" s="37" t="s">
        <v>47</v>
      </c>
      <c r="B21" s="102" t="s">
        <v>780</v>
      </c>
      <c r="C21" s="103">
        <v>1368</v>
      </c>
      <c r="D21" s="104" t="s">
        <v>28</v>
      </c>
      <c r="E21" s="95"/>
      <c r="F21" s="96"/>
      <c r="G21" s="97"/>
      <c r="H21" s="97">
        <f t="shared" si="0"/>
        <v>0</v>
      </c>
      <c r="I21" s="98"/>
      <c r="J21" s="98"/>
      <c r="K21" s="98"/>
    </row>
    <row r="22" spans="1:11" ht="26.25" x14ac:dyDescent="0.25">
      <c r="A22" s="37" t="s">
        <v>49</v>
      </c>
      <c r="B22" s="102" t="s">
        <v>764</v>
      </c>
      <c r="C22" s="103">
        <v>8400</v>
      </c>
      <c r="D22" s="104" t="s">
        <v>28</v>
      </c>
      <c r="E22" s="95"/>
      <c r="F22" s="96"/>
      <c r="G22" s="97"/>
      <c r="H22" s="97">
        <f t="shared" si="0"/>
        <v>0</v>
      </c>
      <c r="I22" s="98"/>
      <c r="J22" s="98"/>
      <c r="K22" s="98"/>
    </row>
    <row r="23" spans="1:11" x14ac:dyDescent="0.25">
      <c r="A23" s="2"/>
      <c r="B23" s="105"/>
      <c r="C23" s="106"/>
      <c r="D23" s="107"/>
      <c r="E23" s="108"/>
      <c r="F23" s="109"/>
      <c r="G23" s="110"/>
      <c r="H23" s="110"/>
      <c r="I23" s="110"/>
      <c r="J23" s="110"/>
    </row>
    <row r="24" spans="1:11" s="1" customFormat="1" ht="20.100000000000001" customHeight="1" x14ac:dyDescent="0.25">
      <c r="B24" s="188" t="s">
        <v>765</v>
      </c>
      <c r="C24" s="189"/>
      <c r="D24" s="189"/>
      <c r="E24" s="189"/>
      <c r="F24" s="189"/>
      <c r="G24" s="189"/>
      <c r="H24" s="190"/>
      <c r="I24" s="18">
        <f>SUM(H10:H22)</f>
        <v>0</v>
      </c>
    </row>
    <row r="25" spans="1:11" s="1" customFormat="1" ht="12" x14ac:dyDescent="0.2">
      <c r="B25" s="188" t="s">
        <v>58</v>
      </c>
      <c r="C25" s="189"/>
      <c r="D25" s="189"/>
      <c r="E25" s="189"/>
      <c r="F25" s="189"/>
      <c r="G25" s="189"/>
      <c r="H25" s="50"/>
      <c r="I25" s="18">
        <f>I24*0.095</f>
        <v>0</v>
      </c>
    </row>
    <row r="26" spans="1:11" s="1" customFormat="1" ht="20.100000000000001" customHeight="1" x14ac:dyDescent="0.25">
      <c r="B26" s="188" t="s">
        <v>766</v>
      </c>
      <c r="C26" s="189"/>
      <c r="D26" s="189"/>
      <c r="E26" s="189"/>
      <c r="F26" s="189"/>
      <c r="G26" s="189"/>
      <c r="H26" s="190"/>
      <c r="I26" s="18">
        <f>I24+I25</f>
        <v>0</v>
      </c>
    </row>
    <row r="27" spans="1:11" s="1" customFormat="1" ht="20.100000000000001" customHeight="1" x14ac:dyDescent="0.25">
      <c r="B27" s="188" t="s">
        <v>767</v>
      </c>
      <c r="C27" s="189"/>
      <c r="D27" s="189"/>
      <c r="E27" s="189"/>
      <c r="F27" s="189"/>
      <c r="G27" s="189"/>
      <c r="H27" s="190"/>
      <c r="I27" s="18">
        <f>I24*2</f>
        <v>0</v>
      </c>
    </row>
    <row r="28" spans="1:11" s="1" customFormat="1" ht="12" x14ac:dyDescent="0.2">
      <c r="B28" s="188" t="s">
        <v>61</v>
      </c>
      <c r="C28" s="189"/>
      <c r="D28" s="189"/>
      <c r="E28" s="189"/>
      <c r="F28" s="189"/>
      <c r="G28" s="189"/>
      <c r="H28" s="50"/>
      <c r="I28" s="18">
        <f>I27*0.095</f>
        <v>0</v>
      </c>
    </row>
    <row r="29" spans="1:11" s="1" customFormat="1" ht="20.100000000000001" customHeight="1" x14ac:dyDescent="0.25">
      <c r="B29" s="188" t="s">
        <v>768</v>
      </c>
      <c r="C29" s="189"/>
      <c r="D29" s="189"/>
      <c r="E29" s="189"/>
      <c r="F29" s="189"/>
      <c r="G29" s="189"/>
      <c r="H29" s="190"/>
      <c r="I29" s="18">
        <f>I27+I28</f>
        <v>0</v>
      </c>
    </row>
    <row r="30" spans="1:11" x14ac:dyDescent="0.25">
      <c r="A30" s="2"/>
      <c r="B30" s="105"/>
      <c r="C30" s="106"/>
      <c r="D30" s="107"/>
      <c r="E30" s="108"/>
      <c r="F30" s="109"/>
      <c r="G30" s="110"/>
      <c r="H30" s="110"/>
      <c r="I30" s="110"/>
      <c r="J30" s="110"/>
    </row>
    <row r="31" spans="1:11" x14ac:dyDescent="0.25">
      <c r="A31" s="1" t="s">
        <v>769</v>
      </c>
      <c r="B31" s="1"/>
      <c r="C31" s="1"/>
      <c r="D31" s="1"/>
      <c r="E31" s="1"/>
      <c r="F31" s="1"/>
      <c r="G31" s="1"/>
      <c r="H31" s="1"/>
      <c r="I31" s="1"/>
      <c r="J31" s="1"/>
      <c r="K31" s="1"/>
    </row>
    <row r="32" spans="1:11" x14ac:dyDescent="0.25">
      <c r="A32" s="1"/>
      <c r="B32" s="1"/>
      <c r="C32" s="1"/>
      <c r="D32" s="1"/>
      <c r="E32" s="1"/>
      <c r="F32" s="1"/>
      <c r="G32" s="1"/>
      <c r="H32" s="1"/>
      <c r="I32" s="1"/>
      <c r="J32" s="1"/>
      <c r="K32" s="1"/>
    </row>
    <row r="33" spans="1:11" x14ac:dyDescent="0.25">
      <c r="A33" s="21" t="s">
        <v>456</v>
      </c>
      <c r="B33" s="22"/>
      <c r="C33" s="22"/>
      <c r="D33" s="22"/>
      <c r="E33" s="22"/>
      <c r="F33" s="22"/>
      <c r="G33" s="22"/>
      <c r="H33" s="1"/>
      <c r="I33" s="1"/>
      <c r="J33" s="1"/>
      <c r="K33" s="1"/>
    </row>
    <row r="34" spans="1:11" x14ac:dyDescent="0.25">
      <c r="A34" s="21"/>
      <c r="B34" s="22"/>
      <c r="C34" s="22"/>
      <c r="D34" s="22"/>
      <c r="E34" s="22"/>
      <c r="F34" s="22"/>
      <c r="G34" s="22"/>
      <c r="H34" s="1"/>
      <c r="I34" s="1"/>
      <c r="J34" s="1"/>
      <c r="K34" s="1"/>
    </row>
    <row r="35" spans="1:11" ht="23.25" customHeight="1" x14ac:dyDescent="0.25">
      <c r="A35" s="191" t="s">
        <v>770</v>
      </c>
      <c r="B35" s="192"/>
      <c r="C35" s="192"/>
      <c r="D35" s="192"/>
      <c r="E35" s="192"/>
      <c r="F35" s="192"/>
      <c r="G35" s="192"/>
      <c r="H35" s="1"/>
      <c r="I35" s="1"/>
      <c r="J35" s="1"/>
      <c r="K35" s="1"/>
    </row>
    <row r="36" spans="1:11" x14ac:dyDescent="0.25">
      <c r="A36" s="191"/>
      <c r="B36" s="191"/>
      <c r="C36" s="191"/>
      <c r="D36" s="191"/>
      <c r="E36" s="191"/>
      <c r="F36" s="191"/>
      <c r="G36" s="191"/>
      <c r="H36" s="1"/>
      <c r="I36" s="1"/>
      <c r="J36" s="1"/>
      <c r="K36" s="1"/>
    </row>
    <row r="37" spans="1:11" x14ac:dyDescent="0.25">
      <c r="A37" s="204" t="s">
        <v>771</v>
      </c>
      <c r="B37" s="206"/>
      <c r="C37" s="206"/>
      <c r="D37" s="206"/>
      <c r="E37" s="206"/>
      <c r="F37" s="206"/>
      <c r="G37" s="206"/>
      <c r="H37" s="206"/>
      <c r="I37" s="206"/>
      <c r="J37" s="206"/>
      <c r="K37" s="206"/>
    </row>
    <row r="38" spans="1:11" x14ac:dyDescent="0.25">
      <c r="A38" s="111" t="s">
        <v>772</v>
      </c>
      <c r="B38" s="111"/>
      <c r="C38" s="111"/>
      <c r="D38" s="112"/>
      <c r="E38" s="112"/>
      <c r="F38" s="113"/>
      <c r="G38" s="114"/>
      <c r="H38" s="114"/>
      <c r="I38" s="114"/>
      <c r="J38" s="115"/>
      <c r="K38" s="1"/>
    </row>
    <row r="39" spans="1:11" x14ac:dyDescent="0.25">
      <c r="A39" s="111" t="s">
        <v>773</v>
      </c>
      <c r="B39" s="111"/>
      <c r="C39" s="111"/>
      <c r="D39" s="112"/>
      <c r="E39" s="112"/>
      <c r="F39" s="113"/>
      <c r="G39" s="114"/>
      <c r="H39" s="114"/>
      <c r="I39" s="114"/>
      <c r="J39" s="115"/>
      <c r="K39" s="1"/>
    </row>
    <row r="40" spans="1:11" x14ac:dyDescent="0.25">
      <c r="A40" s="111" t="s">
        <v>774</v>
      </c>
      <c r="B40" s="111"/>
      <c r="C40" s="111"/>
      <c r="D40" s="112"/>
      <c r="E40" s="112"/>
      <c r="F40" s="113"/>
      <c r="G40" s="114"/>
      <c r="H40" s="114"/>
      <c r="I40" s="114"/>
      <c r="J40" s="114"/>
      <c r="K40" s="1"/>
    </row>
    <row r="41" spans="1:11" x14ac:dyDescent="0.25">
      <c r="A41" s="111" t="s">
        <v>775</v>
      </c>
      <c r="B41" s="111"/>
      <c r="C41" s="111"/>
      <c r="D41" s="112"/>
      <c r="E41" s="112"/>
      <c r="F41" s="113"/>
      <c r="G41" s="114"/>
      <c r="H41" s="114"/>
      <c r="I41" s="114"/>
      <c r="J41" s="114"/>
      <c r="K41" s="1"/>
    </row>
    <row r="42" spans="1:11" x14ac:dyDescent="0.25">
      <c r="A42" s="111"/>
      <c r="B42" s="111"/>
      <c r="C42" s="111"/>
      <c r="D42" s="112"/>
      <c r="E42" s="112"/>
      <c r="F42" s="113"/>
      <c r="G42" s="114"/>
      <c r="H42" s="114"/>
      <c r="I42" s="114"/>
      <c r="J42" s="114"/>
      <c r="K42" s="1"/>
    </row>
    <row r="43" spans="1:11" ht="44.25" customHeight="1" x14ac:dyDescent="0.25">
      <c r="A43" s="186" t="s">
        <v>776</v>
      </c>
      <c r="B43" s="186"/>
      <c r="C43" s="186"/>
      <c r="D43" s="186"/>
      <c r="E43" s="186"/>
      <c r="F43" s="186"/>
      <c r="G43" s="186"/>
      <c r="H43" s="1"/>
      <c r="I43" s="1"/>
      <c r="J43" s="1"/>
      <c r="K43" s="1"/>
    </row>
  </sheetData>
  <mergeCells count="10">
    <mergeCell ref="A35:G35"/>
    <mergeCell ref="A36:G36"/>
    <mergeCell ref="A37:K37"/>
    <mergeCell ref="A43:G43"/>
    <mergeCell ref="B24:H24"/>
    <mergeCell ref="B25:G25"/>
    <mergeCell ref="B26:H26"/>
    <mergeCell ref="B27:H27"/>
    <mergeCell ref="B28:G28"/>
    <mergeCell ref="B29:H29"/>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Delovni listi</vt:lpstr>
      </vt:variant>
      <vt:variant>
        <vt:i4>17</vt:i4>
      </vt:variant>
    </vt:vector>
  </HeadingPairs>
  <TitlesOfParts>
    <vt:vector size="17" baseType="lpstr">
      <vt:lpstr>SKLOP 4</vt:lpstr>
      <vt:lpstr>SKLOP 8</vt:lpstr>
      <vt:lpstr>SKLOP 9</vt:lpstr>
      <vt:lpstr>SKLOP 11</vt:lpstr>
      <vt:lpstr>SKLOP 12</vt:lpstr>
      <vt:lpstr>SKLOP 16</vt:lpstr>
      <vt:lpstr>SKLOP 20</vt:lpstr>
      <vt:lpstr>SKLOP 21</vt:lpstr>
      <vt:lpstr>SKLOP 23</vt:lpstr>
      <vt:lpstr>SKLOP 24</vt:lpstr>
      <vt:lpstr>SKLOP 25</vt:lpstr>
      <vt:lpstr>SKLOP 30</vt:lpstr>
      <vt:lpstr>SKLOP 34</vt:lpstr>
      <vt:lpstr>SKLOP 35</vt:lpstr>
      <vt:lpstr>SKLOP 37</vt:lpstr>
      <vt:lpstr>SKLOP 38</vt:lpstr>
      <vt:lpstr>SKLOP 39</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2015-06-05T18:17:20Z</dcterms:created>
  <dcterms:modified xsi:type="dcterms:W3CDTF">2021-11-25T07:10:51Z</dcterms:modified>
</cp:coreProperties>
</file>